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5180" windowHeight="10620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Keuringsplan!$A$1:$AL$1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50" i="1"/>
  <c r="AL49"/>
  <c r="AL48"/>
  <c r="AL47"/>
  <c r="AL46"/>
  <c r="AL45"/>
  <c r="AL44"/>
  <c r="AL43"/>
  <c r="AL42"/>
  <c r="AL41"/>
  <c r="AL40"/>
  <c r="AL39"/>
  <c r="AL38"/>
  <c r="AL37"/>
  <c r="AL36"/>
  <c r="AL35"/>
  <c r="AL34"/>
  <c r="AL33"/>
  <c r="AL32"/>
  <c r="AL31"/>
  <c r="AL30"/>
  <c r="AL29"/>
  <c r="AL28"/>
  <c r="AL27"/>
  <c r="AL26"/>
  <c r="AL25"/>
  <c r="AL24"/>
  <c r="AL23"/>
  <c r="AL22"/>
  <c r="AL21"/>
  <c r="AL20"/>
  <c r="AL19"/>
  <c r="AL18"/>
  <c r="AL17"/>
  <c r="AL16"/>
  <c r="AL15"/>
  <c r="AL14"/>
  <c r="AL13"/>
  <c r="AL12"/>
  <c r="AL11"/>
  <c r="AL10"/>
  <c r="AL9"/>
  <c r="AL8"/>
  <c r="AL7"/>
  <c r="AL6"/>
  <c r="AL5"/>
  <c r="AL4"/>
  <c r="AL3"/>
  <c r="AL2"/>
</calcChain>
</file>

<file path=xl/sharedStrings.xml><?xml version="1.0" encoding="utf-8"?>
<sst xmlns="http://schemas.openxmlformats.org/spreadsheetml/2006/main" count="872" uniqueCount="193">
  <si>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</si>
  <si>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</si>
  <si>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</si>
  <si>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</si>
  <si>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</si>
  <si>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</si>
  <si>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</si>
  <si>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</si>
  <si>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</si>
  <si>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</si>
  <si>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</si>
  <si>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</si>
  <si>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</si>
  <si>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</si>
  <si>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</si>
  <si>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</si>
  <si>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</si>
  <si>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</si>
  <si>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</si>
  <si>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</si>
  <si>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</si>
  <si>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</si>
  <si>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</si>
  <si>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</si>
  <si>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</si>
  <si>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</si>
  <si>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</si>
  <si>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</si>
  <si>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</si>
  <si>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</si>
  <si>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</si>
  <si>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</si>
  <si>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</si>
  <si>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</si>
  <si>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</si>
  <si>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Verwarmd waterinstallatie boiler</t>
  </si>
  <si>
    <t>PO stookinstallatie 1j</t>
  </si>
  <si>
    <t>-Z-044- Bedrijfszekerheid</t>
  </si>
  <si>
    <t>jaar</t>
  </si>
  <si>
    <t>verklaring</t>
  </si>
  <si>
    <t>onderhoud</t>
  </si>
  <si>
    <t>45H03</t>
  </si>
  <si>
    <t>VLIEGBASIS VOLKEL</t>
  </si>
  <si>
    <t>1000</t>
  </si>
  <si>
    <t>Stafgebouw 312 SQN</t>
  </si>
  <si>
    <t>0</t>
  </si>
  <si>
    <t>51</t>
  </si>
  <si>
    <t>CLSK</t>
  </si>
  <si>
    <t>DVD VKL</t>
  </si>
  <si>
    <t>1050</t>
  </si>
  <si>
    <t>Stafgebouw 311</t>
  </si>
  <si>
    <t>1060</t>
  </si>
  <si>
    <t>Stafgebouw 313</t>
  </si>
  <si>
    <t>1070</t>
  </si>
  <si>
    <t>Legering</t>
  </si>
  <si>
    <t>2</t>
  </si>
  <si>
    <t>202</t>
  </si>
  <si>
    <t>1111</t>
  </si>
  <si>
    <t>Kantoor Hondensectie</t>
  </si>
  <si>
    <t>9</t>
  </si>
  <si>
    <t>2001</t>
  </si>
  <si>
    <t>Kinderdagverblijf</t>
  </si>
  <si>
    <t>18</t>
  </si>
  <si>
    <t>219</t>
  </si>
  <si>
    <t>Legeringsgebouw Cat. II</t>
  </si>
  <si>
    <t>85</t>
  </si>
  <si>
    <t>288</t>
  </si>
  <si>
    <t>Kastenkamers</t>
  </si>
  <si>
    <t>3</t>
  </si>
  <si>
    <t>404</t>
  </si>
  <si>
    <t>Kantoorgebouw USAFE</t>
  </si>
  <si>
    <t>32</t>
  </si>
  <si>
    <t>784</t>
  </si>
  <si>
    <t>Legeringsgeb. Cat.I Ii</t>
  </si>
  <si>
    <t>38</t>
  </si>
  <si>
    <t>785</t>
  </si>
  <si>
    <t>Washangar</t>
  </si>
  <si>
    <t>14</t>
  </si>
  <si>
    <t>788</t>
  </si>
  <si>
    <t>X-Servicing/Traumateam</t>
  </si>
  <si>
    <t>10</t>
  </si>
  <si>
    <t>833</t>
  </si>
  <si>
    <t>Gezondheidscentrum</t>
  </si>
  <si>
    <t>1</t>
  </si>
  <si>
    <t>102</t>
  </si>
  <si>
    <t>834</t>
  </si>
  <si>
    <t>Kantoorgebouw</t>
  </si>
  <si>
    <t>15</t>
  </si>
  <si>
    <t>858</t>
  </si>
  <si>
    <t>Sporthal</t>
  </si>
  <si>
    <t>103</t>
  </si>
  <si>
    <t>935</t>
  </si>
  <si>
    <t>Werkplaats VVU</t>
  </si>
  <si>
    <t>12</t>
  </si>
  <si>
    <t>51D05</t>
  </si>
  <si>
    <t>VLIEGBASIS EINDHOVEN</t>
  </si>
  <si>
    <t>112</t>
  </si>
  <si>
    <t>Hangar Diversen Hobbyclub</t>
  </si>
  <si>
    <t>19</t>
  </si>
  <si>
    <t>348</t>
  </si>
  <si>
    <t>Hondenkennel</t>
  </si>
  <si>
    <t>17</t>
  </si>
  <si>
    <t>375</t>
  </si>
  <si>
    <t>Brandweerkazerne</t>
  </si>
  <si>
    <t>029</t>
  </si>
  <si>
    <t>464</t>
  </si>
  <si>
    <t>Basis Informatie Centrum</t>
  </si>
  <si>
    <t>468</t>
  </si>
  <si>
    <t>Bedrijfsrestaurant</t>
  </si>
  <si>
    <t>55</t>
  </si>
  <si>
    <t>472</t>
  </si>
  <si>
    <t>Legeringsgebouw</t>
  </si>
  <si>
    <t>200</t>
  </si>
  <si>
    <t>472A</t>
  </si>
  <si>
    <t>473</t>
  </si>
  <si>
    <t>Mgz</t>
  </si>
  <si>
    <t>106</t>
  </si>
  <si>
    <t>474</t>
  </si>
  <si>
    <t>Sportzaal</t>
  </si>
  <si>
    <t>477</t>
  </si>
  <si>
    <t>Logistiek Centra</t>
  </si>
  <si>
    <t>23</t>
  </si>
  <si>
    <t>52A01</t>
  </si>
  <si>
    <t>LUITENANT-GENERAAL BESTKAZERNE</t>
  </si>
  <si>
    <t>154</t>
  </si>
  <si>
    <t>Legeringsgeb.</t>
  </si>
  <si>
    <t>CLAS</t>
  </si>
  <si>
    <t>161</t>
  </si>
  <si>
    <t>313</t>
  </si>
  <si>
    <t>162</t>
  </si>
  <si>
    <t>312</t>
  </si>
  <si>
    <t>163</t>
  </si>
  <si>
    <t>170</t>
  </si>
  <si>
    <t>113</t>
  </si>
  <si>
    <t>239</t>
  </si>
  <si>
    <t>Kennel</t>
  </si>
  <si>
    <t>243</t>
  </si>
  <si>
    <t>Groeps Informatie Centrum</t>
  </si>
  <si>
    <t>16</t>
  </si>
  <si>
    <t>300</t>
  </si>
  <si>
    <t>39</t>
  </si>
  <si>
    <t>301</t>
  </si>
  <si>
    <t>A224</t>
  </si>
  <si>
    <t>303</t>
  </si>
  <si>
    <t>Werkcentrum</t>
  </si>
  <si>
    <t>320</t>
  </si>
  <si>
    <t>321</t>
  </si>
  <si>
    <t>323</t>
  </si>
  <si>
    <t>331</t>
  </si>
  <si>
    <t>341</t>
  </si>
  <si>
    <t>351</t>
  </si>
  <si>
    <t>Kantoor- / Logistiekgebouw</t>
  </si>
  <si>
    <t>361</t>
  </si>
  <si>
    <t>Logistiek Kantoor</t>
  </si>
  <si>
    <t>04</t>
  </si>
  <si>
    <t>52A02</t>
  </si>
  <si>
    <t>POST DE PEEL</t>
  </si>
  <si>
    <t>001</t>
  </si>
  <si>
    <t>115</t>
  </si>
  <si>
    <t>KMAR</t>
  </si>
  <si>
    <t>Goedgekeurd</t>
  </si>
  <si>
    <t>Manco</t>
  </si>
  <si>
    <t>Afgekeurd</t>
  </si>
  <si>
    <t>Niet 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</si>
  <si>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</si>
  <si>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</si>
  <si>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</si>
  <si>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</si>
  <si>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</si>
  <si>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</si>
  <si>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</si>
  <si>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</si>
  <si>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Zeelandsedijk 10</t>
  </si>
  <si>
    <t>5408SM</t>
  </si>
  <si>
    <t>Volkel</t>
  </si>
  <si>
    <t>NL</t>
  </si>
  <si>
    <t>Flight Forum 1550</t>
  </si>
  <si>
    <t>5657EZ</t>
  </si>
  <si>
    <t>Eindhoven</t>
  </si>
  <si>
    <t>Ripseweg 1</t>
  </si>
  <si>
    <t>5816AC</t>
  </si>
  <si>
    <t>Vredepeel</t>
  </si>
  <si>
    <t>Ripseweg 5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</si>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</sst>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0" fontId="0" fillId="5" borderId="0" xfId="0" applyFill="1" applyProtection="1">
      <protection hidden="1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tabSelected="1" workbookViewId="0"/>
  </sheetViews>
  <sheetFormatPr defaultRowHeight="15"/>
  <cols>
    <col min="1" max="1" width="21.140625" bestFit="1" customWidth="1"/>
    <col min="2" max="2" width="31.140625" bestFit="1" customWidth="1"/>
  </cols>
  <sheetData>
    <row r="1" spans="1:2">
      <c r="A1" s="2" t="s">
        <v>183</v>
      </c>
      <c r="B1" s="2"/>
    </row>
    <row r="3" spans="1:2">
      <c r="A3" t="s">
        <v>184</v>
      </c>
    </row>
    <row r="4" spans="1:2">
      <c r="A4" t="s">
        <v>185</v>
      </c>
      <c r="B4">
        <v>2015</v>
      </c>
    </row>
    <row r="5" spans="1:2">
      <c r="A5" t="s">
        <v>18</v>
      </c>
    </row>
    <row r="6" spans="1:2">
      <c r="A6" t="s">
        <v>186</v>
      </c>
    </row>
    <row r="7" spans="1:2">
      <c r="A7" t="s">
        <v>12</v>
      </c>
      <c r="B7" t="s">
        <v>190</v>
      </c>
    </row>
    <row r="8" spans="1:2">
      <c r="A8" t="s">
        <v>187</v>
      </c>
      <c r="B8" t="s">
        <v>35</v>
      </c>
    </row>
    <row r="9" spans="1:2">
      <c r="A9" t="s">
        <v>20</v>
      </c>
      <c r="B9" t="s">
        <v>48</v>
      </c>
    </row>
    <row r="10" spans="1:2">
      <c r="A10" t="s">
        <v>188</v>
      </c>
    </row>
    <row r="11" spans="1:2">
      <c r="A11" t="s">
        <v>189</v>
      </c>
    </row>
    <row r="13" spans="1:2">
      <c r="A13" t="s">
        <v>191</v>
      </c>
    </row>
    <row r="14" spans="1:2">
      <c r="A14" t="s">
        <v>192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50"/>
  <sheetViews>
    <sheetView workbookViewId="0"/>
  </sheetViews>
  <sheetFormatPr defaultRowHeight="15"/>
  <cols>
    <col min="1" max="1" width="15.5703125" bestFit="1" customWidth="1"/>
    <col min="2" max="2" width="20.42578125" hidden="1" customWidth="1"/>
    <col min="3" max="3" width="31.140625" bestFit="1" customWidth="1"/>
    <col min="4" max="4" width="11.85546875" bestFit="1" customWidth="1"/>
    <col min="5" max="5" width="20" bestFit="1" customWidth="1"/>
    <col min="6" max="6" width="23.7109375" bestFit="1" customWidth="1"/>
    <col min="7" max="7" width="13" bestFit="1" customWidth="1"/>
    <col min="8" max="8" width="14.7109375" bestFit="1" customWidth="1"/>
    <col min="9" max="9" width="12.28515625" bestFit="1" customWidth="1"/>
    <col min="10" max="10" width="18.7109375" bestFit="1" customWidth="1"/>
    <col min="11" max="11" width="16.7109375" bestFit="1" customWidth="1"/>
    <col min="12" max="12" width="14.85546875" bestFit="1" customWidth="1"/>
    <col min="13" max="13" width="9" bestFit="1" customWidth="1"/>
    <col min="14" max="14" width="34.28515625" bestFit="1" customWidth="1"/>
    <col min="15" max="15" width="10.7109375" bestFit="1" customWidth="1"/>
    <col min="16" max="16" width="26" bestFit="1" customWidth="1"/>
    <col min="17" max="17" width="11.7109375" bestFit="1" customWidth="1"/>
    <col min="18" max="18" width="9.5703125" bestFit="1" customWidth="1"/>
    <col min="19" max="19" width="17.28515625" hidden="1" customWidth="1"/>
    <col min="20" max="20" width="23.140625" hidden="1" customWidth="1"/>
    <col min="21" max="21" width="13.28515625" bestFit="1" customWidth="1"/>
    <col min="22" max="22" width="11.28515625" hidden="1" customWidth="1"/>
    <col min="23" max="23" width="12.42578125" hidden="1" customWidth="1"/>
    <col min="24" max="24" width="6" style="6" bestFit="1" customWidth="1"/>
    <col min="25" max="26" width="6.42578125" style="6" bestFit="1" customWidth="1"/>
    <col min="27" max="27" width="6.28515625" style="6" bestFit="1" customWidth="1"/>
    <col min="28" max="28" width="6.7109375" style="6" bestFit="1" customWidth="1"/>
    <col min="29" max="29" width="6.140625" style="6" bestFit="1" customWidth="1"/>
    <col min="30" max="30" width="5.5703125" style="6" bestFit="1" customWidth="1"/>
    <col min="31" max="31" width="6.5703125" style="6" bestFit="1" customWidth="1"/>
    <col min="32" max="32" width="6.42578125" style="6" bestFit="1" customWidth="1"/>
    <col min="33" max="33" width="6.28515625" style="6" bestFit="1" customWidth="1"/>
    <col min="34" max="34" width="6.7109375" style="6" bestFit="1" customWidth="1"/>
    <col min="35" max="35" width="6.42578125" style="6" bestFit="1" customWidth="1"/>
    <col min="36" max="36" width="15.7109375" style="6" customWidth="1"/>
    <col min="37" max="37" width="19.42578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165</v>
      </c>
      <c r="AK1" s="4" t="s">
        <v>166</v>
      </c>
      <c r="AL1" s="3" t="s">
        <v>167</v>
      </c>
      <c r="AP1" t="s">
        <v>160</v>
      </c>
    </row>
    <row r="2" spans="1:42">
      <c r="A2">
        <v>900034015</v>
      </c>
      <c r="B2">
        <v>56</v>
      </c>
      <c r="C2" t="s">
        <v>35</v>
      </c>
      <c r="D2">
        <v>664370</v>
      </c>
      <c r="E2" t="s">
        <v>36</v>
      </c>
      <c r="F2" t="s">
        <v>37</v>
      </c>
      <c r="G2">
        <v>1</v>
      </c>
      <c r="H2" t="s">
        <v>38</v>
      </c>
      <c r="I2" t="s">
        <v>39</v>
      </c>
      <c r="J2" t="s">
        <v>40</v>
      </c>
      <c r="K2" s="1"/>
      <c r="L2">
        <v>1</v>
      </c>
      <c r="M2" t="s">
        <v>41</v>
      </c>
      <c r="N2" t="s">
        <v>42</v>
      </c>
      <c r="O2" t="s">
        <v>43</v>
      </c>
      <c r="P2" t="s">
        <v>44</v>
      </c>
      <c r="Q2" t="s">
        <v>45</v>
      </c>
      <c r="R2" t="s">
        <v>46</v>
      </c>
      <c r="S2" t="s">
        <v>47</v>
      </c>
      <c r="T2" t="s">
        <v>47</v>
      </c>
      <c r="U2" t="s">
        <v>48</v>
      </c>
      <c r="V2">
        <v>0</v>
      </c>
      <c r="X2" s="5"/>
      <c r="Z2" s="5"/>
      <c r="AB2" s="5"/>
      <c r="AD2" s="5"/>
      <c r="AF2" s="5"/>
      <c r="AH2" s="5"/>
      <c r="AJ2" s="7" t="s">
        <v>164</v>
      </c>
      <c r="AK2" s="8"/>
      <c r="AL2" s="10" t="str">
        <f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  <c r="AP2" t="s">
        <v>161</v>
      </c>
    </row>
    <row r="3" spans="1:42">
      <c r="A3">
        <v>900034025</v>
      </c>
      <c r="B3">
        <v>56</v>
      </c>
      <c r="C3" t="s">
        <v>35</v>
      </c>
      <c r="D3">
        <v>664371</v>
      </c>
      <c r="E3" t="s">
        <v>36</v>
      </c>
      <c r="F3" t="s">
        <v>37</v>
      </c>
      <c r="G3">
        <v>1</v>
      </c>
      <c r="H3" t="s">
        <v>38</v>
      </c>
      <c r="I3" t="s">
        <v>39</v>
      </c>
      <c r="J3" t="s">
        <v>40</v>
      </c>
      <c r="K3" s="1"/>
      <c r="L3">
        <v>1</v>
      </c>
      <c r="M3" t="s">
        <v>41</v>
      </c>
      <c r="N3" t="s">
        <v>42</v>
      </c>
      <c r="O3" t="s">
        <v>49</v>
      </c>
      <c r="P3" t="s">
        <v>50</v>
      </c>
      <c r="Q3" t="s">
        <v>45</v>
      </c>
      <c r="R3" t="s">
        <v>46</v>
      </c>
      <c r="S3" t="s">
        <v>47</v>
      </c>
      <c r="T3" t="s">
        <v>47</v>
      </c>
      <c r="U3" t="s">
        <v>48</v>
      </c>
      <c r="V3">
        <v>0</v>
      </c>
      <c r="X3" s="5"/>
      <c r="Z3" s="5"/>
      <c r="AB3" s="5"/>
      <c r="AD3" s="5"/>
      <c r="AF3" s="5"/>
      <c r="AH3" s="5"/>
      <c r="AJ3" s="7" t="s">
        <v>164</v>
      </c>
      <c r="AK3" s="8"/>
      <c r="AL3" s="10" t="str">
        <f xml:space="preserve"> IF(AND(AJ3="Goedgekeurd", AK3&lt;&gt;""), M3&amp;"_"&amp;O3&amp;"_"&amp;A3&amp;"_"&amp;D3&amp;"_"&amp;TEXT(AK3,"dd-mm-")&amp;YEAR(AK3), IF(AND(AK3&lt;&gt;"", AJ3&lt;&gt;"In opdracht", AJ3&lt;&gt;"Goedgekeurd", AJ3&lt;&gt;""), "Vermelden op mancolijst met KeuringID:  "&amp;D3,"&lt; Vul hiernaast de juiste status en datum in."))</f>
        <v>&lt; Vul hiernaast de juiste status en datum in.</v>
      </c>
      <c r="AP3" t="s">
        <v>162</v>
      </c>
    </row>
    <row r="4" spans="1:42">
      <c r="A4">
        <v>900034024</v>
      </c>
      <c r="B4">
        <v>56</v>
      </c>
      <c r="C4" t="s">
        <v>35</v>
      </c>
      <c r="D4">
        <v>664372</v>
      </c>
      <c r="E4" t="s">
        <v>36</v>
      </c>
      <c r="F4" t="s">
        <v>37</v>
      </c>
      <c r="G4">
        <v>1</v>
      </c>
      <c r="H4" t="s">
        <v>38</v>
      </c>
      <c r="I4" t="s">
        <v>39</v>
      </c>
      <c r="J4" t="s">
        <v>40</v>
      </c>
      <c r="K4" s="1"/>
      <c r="L4">
        <v>1</v>
      </c>
      <c r="M4" t="s">
        <v>41</v>
      </c>
      <c r="N4" t="s">
        <v>42</v>
      </c>
      <c r="O4" t="s">
        <v>51</v>
      </c>
      <c r="P4" t="s">
        <v>52</v>
      </c>
      <c r="Q4" t="s">
        <v>45</v>
      </c>
      <c r="R4" t="s">
        <v>46</v>
      </c>
      <c r="S4" t="s">
        <v>47</v>
      </c>
      <c r="T4" t="s">
        <v>47</v>
      </c>
      <c r="U4" t="s">
        <v>48</v>
      </c>
      <c r="V4">
        <v>0</v>
      </c>
      <c r="X4" s="5"/>
      <c r="Z4" s="5"/>
      <c r="AB4" s="5"/>
      <c r="AD4" s="5"/>
      <c r="AF4" s="5"/>
      <c r="AH4" s="5"/>
      <c r="AJ4" s="7" t="s">
        <v>164</v>
      </c>
      <c r="AK4" s="8"/>
      <c r="AL4" s="10" t="str">
        <f xml:space="preserve"> IF(AND(AJ4="Goedgekeurd", AK4&lt;&gt;""), M4&amp;"_"&amp;O4&amp;"_"&amp;A4&amp;"_"&amp;D4&amp;"_"&amp;TEXT(AK4,"dd-mm-")&amp;YEAR(AK4), IF(AND(AK4&lt;&gt;"", AJ4&lt;&gt;"In opdracht", AJ4&lt;&gt;"Goedgekeurd", AJ4&lt;&gt;""), "Vermelden op mancolijst met KeuringID:  "&amp;D4,"&lt; Vul hiernaast de juiste status en datum in."))</f>
        <v>&lt; Vul hiernaast de juiste status en datum in.</v>
      </c>
      <c r="AP4" t="s">
        <v>163</v>
      </c>
    </row>
    <row r="5" spans="1:42">
      <c r="A5">
        <v>900078411</v>
      </c>
      <c r="B5">
        <v>56</v>
      </c>
      <c r="C5" t="s">
        <v>35</v>
      </c>
      <c r="D5">
        <v>664373</v>
      </c>
      <c r="E5" t="s">
        <v>36</v>
      </c>
      <c r="F5" t="s">
        <v>37</v>
      </c>
      <c r="G5">
        <v>1</v>
      </c>
      <c r="H5" t="s">
        <v>38</v>
      </c>
      <c r="I5" t="s">
        <v>39</v>
      </c>
      <c r="J5" t="s">
        <v>40</v>
      </c>
      <c r="K5" s="1"/>
      <c r="L5">
        <v>1</v>
      </c>
      <c r="M5" t="s">
        <v>41</v>
      </c>
      <c r="N5" t="s">
        <v>42</v>
      </c>
      <c r="O5" t="s">
        <v>53</v>
      </c>
      <c r="P5" t="s">
        <v>54</v>
      </c>
      <c r="Q5" t="s">
        <v>55</v>
      </c>
      <c r="R5" t="s">
        <v>56</v>
      </c>
      <c r="S5" t="s">
        <v>47</v>
      </c>
      <c r="T5" t="s">
        <v>47</v>
      </c>
      <c r="U5" t="s">
        <v>48</v>
      </c>
      <c r="V5">
        <v>0</v>
      </c>
      <c r="X5" s="5"/>
      <c r="Z5" s="5"/>
      <c r="AB5" s="5"/>
      <c r="AD5" s="5"/>
      <c r="AF5" s="5"/>
      <c r="AH5" s="5"/>
      <c r="AJ5" s="7" t="s">
        <v>164</v>
      </c>
      <c r="AK5" s="8"/>
      <c r="AL5" s="10" t="str">
        <f xml:space="preserve"> IF(AND(AJ5="Goedgekeurd", AK5&lt;&gt;""), M5&amp;"_"&amp;O5&amp;"_"&amp;A5&amp;"_"&amp;D5&amp;"_"&amp;TEXT(AK5,"dd-mm-")&amp;YEAR(AK5), IF(AND(AK5&lt;&gt;"", AJ5&lt;&gt;"In opdracht", AJ5&lt;&gt;"Goedgekeurd", AJ5&lt;&gt;""), "Vermelden op mancolijst met KeuringID:  "&amp;D5,"&lt; Vul hiernaast de juiste status en datum in."))</f>
        <v>&lt; Vul hiernaast de juiste status en datum in.</v>
      </c>
      <c r="AP5" t="s">
        <v>164</v>
      </c>
    </row>
    <row r="6" spans="1:42">
      <c r="A6">
        <v>900103672</v>
      </c>
      <c r="B6">
        <v>56</v>
      </c>
      <c r="C6" t="s">
        <v>35</v>
      </c>
      <c r="D6">
        <v>664374</v>
      </c>
      <c r="E6" t="s">
        <v>36</v>
      </c>
      <c r="F6" t="s">
        <v>37</v>
      </c>
      <c r="G6">
        <v>1</v>
      </c>
      <c r="H6" t="s">
        <v>38</v>
      </c>
      <c r="I6" t="s">
        <v>39</v>
      </c>
      <c r="J6" t="s">
        <v>40</v>
      </c>
      <c r="K6" s="1"/>
      <c r="L6">
        <v>1</v>
      </c>
      <c r="M6" t="s">
        <v>41</v>
      </c>
      <c r="N6" t="s">
        <v>42</v>
      </c>
      <c r="O6" t="s">
        <v>57</v>
      </c>
      <c r="P6" t="s">
        <v>58</v>
      </c>
      <c r="Q6" t="s">
        <v>45</v>
      </c>
      <c r="R6" t="s">
        <v>59</v>
      </c>
      <c r="S6" t="s">
        <v>47</v>
      </c>
      <c r="T6" t="s">
        <v>47</v>
      </c>
      <c r="U6" t="s">
        <v>48</v>
      </c>
      <c r="V6">
        <v>0</v>
      </c>
      <c r="X6" s="5"/>
      <c r="Z6" s="5"/>
      <c r="AB6" s="5"/>
      <c r="AD6" s="5"/>
      <c r="AF6" s="5"/>
      <c r="AH6" s="5"/>
      <c r="AJ6" s="7" t="s">
        <v>164</v>
      </c>
      <c r="AK6" s="8"/>
      <c r="AL6" s="10" t="str">
        <f xml:space="preserve"> IF(AND(AJ6="Goedgekeurd", AK6&lt;&gt;""), M6&amp;"_"&amp;O6&amp;"_"&amp;A6&amp;"_"&amp;D6&amp;"_"&amp;TEXT(AK6,"dd-mm-")&amp;YEAR(AK6), IF(AND(AK6&lt;&gt;"", AJ6&lt;&gt;"In opdracht", AJ6&lt;&gt;"Goedgekeurd", AJ6&lt;&gt;""), "Vermelden op mancolijst met KeuringID:  "&amp;D6,"&lt; Vul hiernaast de juiste status en datum in."))</f>
        <v>&lt; Vul hiernaast de juiste status en datum in.</v>
      </c>
    </row>
    <row r="7" spans="1:42">
      <c r="A7">
        <v>900091252</v>
      </c>
      <c r="B7">
        <v>56</v>
      </c>
      <c r="C7" t="s">
        <v>35</v>
      </c>
      <c r="D7">
        <v>664375</v>
      </c>
      <c r="E7" t="s">
        <v>36</v>
      </c>
      <c r="F7" t="s">
        <v>37</v>
      </c>
      <c r="G7">
        <v>1</v>
      </c>
      <c r="H7" t="s">
        <v>38</v>
      </c>
      <c r="I7" t="s">
        <v>39</v>
      </c>
      <c r="J7" t="s">
        <v>40</v>
      </c>
      <c r="K7" s="1"/>
      <c r="L7">
        <v>1</v>
      </c>
      <c r="M7" t="s">
        <v>41</v>
      </c>
      <c r="N7" t="s">
        <v>42</v>
      </c>
      <c r="O7" t="s">
        <v>60</v>
      </c>
      <c r="P7" t="s">
        <v>61</v>
      </c>
      <c r="Q7" t="s">
        <v>45</v>
      </c>
      <c r="R7" t="s">
        <v>62</v>
      </c>
      <c r="S7" t="s">
        <v>47</v>
      </c>
      <c r="T7" t="s">
        <v>47</v>
      </c>
      <c r="U7" t="s">
        <v>48</v>
      </c>
      <c r="V7">
        <v>0</v>
      </c>
      <c r="X7" s="5"/>
      <c r="Z7" s="5"/>
      <c r="AB7" s="5"/>
      <c r="AD7" s="5"/>
      <c r="AF7" s="5"/>
      <c r="AH7" s="5"/>
      <c r="AJ7" s="7" t="s">
        <v>164</v>
      </c>
      <c r="AK7" s="8"/>
      <c r="AL7" s="10" t="str">
        <f xml:space="preserve"> IF(AND(AJ7="Goedgekeurd", AK7&lt;&gt;""), M7&amp;"_"&amp;O7&amp;"_"&amp;A7&amp;"_"&amp;D7&amp;"_"&amp;TEXT(AK7,"dd-mm-")&amp;YEAR(AK7), IF(AND(AK7&lt;&gt;"", AJ7&lt;&gt;"In opdracht", AJ7&lt;&gt;"Goedgekeurd", AJ7&lt;&gt;""), "Vermelden op mancolijst met KeuringID:  "&amp;D7,"&lt; Vul hiernaast de juiste status en datum in."))</f>
        <v>&lt; Vul hiernaast de juiste status en datum in.</v>
      </c>
    </row>
    <row r="8" spans="1:42">
      <c r="A8">
        <v>900033953</v>
      </c>
      <c r="B8">
        <v>56</v>
      </c>
      <c r="C8" t="s">
        <v>35</v>
      </c>
      <c r="D8">
        <v>664376</v>
      </c>
      <c r="E8" t="s">
        <v>36</v>
      </c>
      <c r="F8" t="s">
        <v>37</v>
      </c>
      <c r="G8">
        <v>1</v>
      </c>
      <c r="H8" t="s">
        <v>38</v>
      </c>
      <c r="I8" t="s">
        <v>39</v>
      </c>
      <c r="J8" t="s">
        <v>40</v>
      </c>
      <c r="K8" s="1"/>
      <c r="L8">
        <v>1</v>
      </c>
      <c r="M8" t="s">
        <v>41</v>
      </c>
      <c r="N8" t="s">
        <v>42</v>
      </c>
      <c r="O8" t="s">
        <v>63</v>
      </c>
      <c r="P8" t="s">
        <v>64</v>
      </c>
      <c r="Q8" t="s">
        <v>45</v>
      </c>
      <c r="R8" t="s">
        <v>65</v>
      </c>
      <c r="S8" t="s">
        <v>47</v>
      </c>
      <c r="T8" t="s">
        <v>47</v>
      </c>
      <c r="U8" t="s">
        <v>48</v>
      </c>
      <c r="V8">
        <v>0</v>
      </c>
      <c r="X8" s="5"/>
      <c r="Z8" s="5"/>
      <c r="AB8" s="5"/>
      <c r="AD8" s="5"/>
      <c r="AF8" s="5"/>
      <c r="AH8" s="5"/>
      <c r="AJ8" s="7" t="s">
        <v>164</v>
      </c>
      <c r="AK8" s="8"/>
      <c r="AL8" s="10" t="str">
        <f xml:space="preserve"> IF(AND(AJ8="Goedgekeurd", AK8&lt;&gt;""), M8&amp;"_"&amp;O8&amp;"_"&amp;A8&amp;"_"&amp;D8&amp;"_"&amp;TEXT(AK8,"dd-mm-")&amp;YEAR(AK8), IF(AND(AK8&lt;&gt;"", AJ8&lt;&gt;"In opdracht", AJ8&lt;&gt;"Goedgekeurd", AJ8&lt;&gt;""), "Vermelden op mancolijst met KeuringID:  "&amp;D8,"&lt; Vul hiernaast de juiste status en datum in."))</f>
        <v>&lt; Vul hiernaast de juiste status en datum in.</v>
      </c>
    </row>
    <row r="9" spans="1:42">
      <c r="A9">
        <v>900033954</v>
      </c>
      <c r="B9">
        <v>56</v>
      </c>
      <c r="C9" t="s">
        <v>35</v>
      </c>
      <c r="D9">
        <v>664377</v>
      </c>
      <c r="E9" t="s">
        <v>36</v>
      </c>
      <c r="F9" t="s">
        <v>37</v>
      </c>
      <c r="G9">
        <v>1</v>
      </c>
      <c r="H9" t="s">
        <v>38</v>
      </c>
      <c r="I9" t="s">
        <v>39</v>
      </c>
      <c r="J9" t="s">
        <v>40</v>
      </c>
      <c r="K9" s="1"/>
      <c r="L9">
        <v>1</v>
      </c>
      <c r="M9" t="s">
        <v>41</v>
      </c>
      <c r="N9" t="s">
        <v>42</v>
      </c>
      <c r="O9" t="s">
        <v>63</v>
      </c>
      <c r="P9" t="s">
        <v>64</v>
      </c>
      <c r="Q9" t="s">
        <v>45</v>
      </c>
      <c r="R9" t="s">
        <v>65</v>
      </c>
      <c r="S9" t="s">
        <v>47</v>
      </c>
      <c r="T9" t="s">
        <v>47</v>
      </c>
      <c r="U9" t="s">
        <v>48</v>
      </c>
      <c r="V9">
        <v>0</v>
      </c>
      <c r="X9" s="5"/>
      <c r="Z9" s="5"/>
      <c r="AB9" s="5"/>
      <c r="AD9" s="5"/>
      <c r="AF9" s="5"/>
      <c r="AH9" s="5"/>
      <c r="AJ9" s="7" t="s">
        <v>164</v>
      </c>
      <c r="AK9" s="8"/>
      <c r="AL9" s="10" t="str">
        <f xml:space="preserve"> IF(AND(AJ9="Goedgekeurd", AK9&lt;&gt;""), M9&amp;"_"&amp;O9&amp;"_"&amp;A9&amp;"_"&amp;D9&amp;"_"&amp;TEXT(AK9,"dd-mm-")&amp;YEAR(AK9), IF(AND(AK9&lt;&gt;"", AJ9&lt;&gt;"In opdracht", AJ9&lt;&gt;"Goedgekeurd", AJ9&lt;&gt;""), "Vermelden op mancolijst met KeuringID:  "&amp;D9,"&lt; Vul hiernaast de juiste status en datum in."))</f>
        <v>&lt; Vul hiernaast de juiste status en datum in.</v>
      </c>
    </row>
    <row r="10" spans="1:42">
      <c r="A10">
        <v>900033969</v>
      </c>
      <c r="B10">
        <v>56</v>
      </c>
      <c r="C10" t="s">
        <v>35</v>
      </c>
      <c r="D10">
        <v>664378</v>
      </c>
      <c r="E10" t="s">
        <v>36</v>
      </c>
      <c r="F10" t="s">
        <v>37</v>
      </c>
      <c r="G10">
        <v>1</v>
      </c>
      <c r="H10" t="s">
        <v>38</v>
      </c>
      <c r="I10" t="s">
        <v>39</v>
      </c>
      <c r="J10" t="s">
        <v>40</v>
      </c>
      <c r="K10" s="1"/>
      <c r="L10">
        <v>1</v>
      </c>
      <c r="M10" t="s">
        <v>41</v>
      </c>
      <c r="N10" t="s">
        <v>42</v>
      </c>
      <c r="O10" t="s">
        <v>66</v>
      </c>
      <c r="P10" t="s">
        <v>67</v>
      </c>
      <c r="Q10" t="s">
        <v>45</v>
      </c>
      <c r="R10" t="s">
        <v>68</v>
      </c>
      <c r="S10" t="s">
        <v>47</v>
      </c>
      <c r="T10" t="s">
        <v>47</v>
      </c>
      <c r="U10" t="s">
        <v>48</v>
      </c>
      <c r="V10">
        <v>0</v>
      </c>
      <c r="X10" s="5"/>
      <c r="Z10" s="5"/>
      <c r="AB10" s="5"/>
      <c r="AD10" s="5"/>
      <c r="AF10" s="5"/>
      <c r="AH10" s="5"/>
      <c r="AJ10" s="7" t="s">
        <v>164</v>
      </c>
      <c r="AK10" s="8"/>
      <c r="AL10" s="10" t="str">
        <f xml:space="preserve"> IF(AND(AJ10="Goedgekeurd", AK10&lt;&gt;""), M10&amp;"_"&amp;O10&amp;"_"&amp;A10&amp;"_"&amp;D10&amp;"_"&amp;TEXT(AK10,"dd-mm-")&amp;YEAR(AK10), IF(AND(AK10&lt;&gt;"", AJ10&lt;&gt;"In opdracht", AJ10&lt;&gt;"Goedgekeurd", AJ10&lt;&gt;""), "Vermelden op mancolijst met KeuringID:  "&amp;D10,"&lt; Vul hiernaast de juiste status en datum in."))</f>
        <v>&lt; Vul hiernaast de juiste status en datum in.</v>
      </c>
    </row>
    <row r="11" spans="1:42">
      <c r="A11">
        <v>900033978</v>
      </c>
      <c r="B11">
        <v>56</v>
      </c>
      <c r="C11" t="s">
        <v>35</v>
      </c>
      <c r="D11">
        <v>664379</v>
      </c>
      <c r="E11" t="s">
        <v>36</v>
      </c>
      <c r="F11" t="s">
        <v>37</v>
      </c>
      <c r="G11">
        <v>1</v>
      </c>
      <c r="H11" t="s">
        <v>38</v>
      </c>
      <c r="I11" t="s">
        <v>39</v>
      </c>
      <c r="J11" t="s">
        <v>40</v>
      </c>
      <c r="K11" s="1"/>
      <c r="L11">
        <v>1</v>
      </c>
      <c r="M11" t="s">
        <v>41</v>
      </c>
      <c r="N11" t="s">
        <v>42</v>
      </c>
      <c r="O11" t="s">
        <v>69</v>
      </c>
      <c r="P11" t="s">
        <v>70</v>
      </c>
      <c r="Q11" t="s">
        <v>45</v>
      </c>
      <c r="R11" t="s">
        <v>71</v>
      </c>
      <c r="S11" t="s">
        <v>47</v>
      </c>
      <c r="T11" t="s">
        <v>47</v>
      </c>
      <c r="U11" t="s">
        <v>48</v>
      </c>
      <c r="V11">
        <v>0</v>
      </c>
      <c r="X11" s="5"/>
      <c r="Z11" s="5"/>
      <c r="AB11" s="5"/>
      <c r="AD11" s="5"/>
      <c r="AF11" s="5"/>
      <c r="AH11" s="5"/>
      <c r="AJ11" s="7" t="s">
        <v>164</v>
      </c>
      <c r="AK11" s="8"/>
      <c r="AL11" s="10" t="str">
        <f xml:space="preserve"> IF(AND(AJ11="Goedgekeurd", AK11&lt;&gt;""), M11&amp;"_"&amp;O11&amp;"_"&amp;A11&amp;"_"&amp;D11&amp;"_"&amp;TEXT(AK11,"dd-mm-")&amp;YEAR(AK11), IF(AND(AK11&lt;&gt;"", AJ11&lt;&gt;"In opdracht", AJ11&lt;&gt;"Goedgekeurd", AJ11&lt;&gt;""), "Vermelden op mancolijst met KeuringID:  "&amp;D11,"&lt; Vul hiernaast de juiste status en datum in."))</f>
        <v>&lt; Vul hiernaast de juiste status en datum in.</v>
      </c>
    </row>
    <row r="12" spans="1:42">
      <c r="A12">
        <v>900079769</v>
      </c>
      <c r="B12">
        <v>56</v>
      </c>
      <c r="C12" t="s">
        <v>35</v>
      </c>
      <c r="D12">
        <v>664381</v>
      </c>
      <c r="E12" t="s">
        <v>36</v>
      </c>
      <c r="F12" t="s">
        <v>37</v>
      </c>
      <c r="G12">
        <v>1</v>
      </c>
      <c r="H12" t="s">
        <v>38</v>
      </c>
      <c r="I12" t="s">
        <v>39</v>
      </c>
      <c r="J12" t="s">
        <v>40</v>
      </c>
      <c r="K12" s="1"/>
      <c r="L12">
        <v>1</v>
      </c>
      <c r="M12" t="s">
        <v>41</v>
      </c>
      <c r="N12" t="s">
        <v>42</v>
      </c>
      <c r="O12" t="s">
        <v>72</v>
      </c>
      <c r="P12" t="s">
        <v>73</v>
      </c>
      <c r="Q12" t="s">
        <v>45</v>
      </c>
      <c r="R12" t="s">
        <v>74</v>
      </c>
      <c r="S12" t="s">
        <v>47</v>
      </c>
      <c r="T12" t="s">
        <v>47</v>
      </c>
      <c r="U12" t="s">
        <v>48</v>
      </c>
      <c r="V12">
        <v>0</v>
      </c>
      <c r="X12" s="5"/>
      <c r="Z12" s="5"/>
      <c r="AB12" s="5"/>
      <c r="AD12" s="5"/>
      <c r="AF12" s="5"/>
      <c r="AH12" s="5"/>
      <c r="AJ12" s="7" t="s">
        <v>164</v>
      </c>
      <c r="AK12" s="8"/>
      <c r="AL12" s="10" t="str">
        <f xml:space="preserve"> IF(AND(AJ12="Goedgekeurd", AK12&lt;&gt;""), M12&amp;"_"&amp;O12&amp;"_"&amp;A12&amp;"_"&amp;D12&amp;"_"&amp;TEXT(AK12,"dd-mm-")&amp;YEAR(AK12), IF(AND(AK12&lt;&gt;"", AJ12&lt;&gt;"In opdracht", AJ12&lt;&gt;"Goedgekeurd", AJ12&lt;&gt;""), "Vermelden op mancolijst met KeuringID:  "&amp;D12,"&lt; Vul hiernaast de juiste status en datum in."))</f>
        <v>&lt; Vul hiernaast de juiste status en datum in.</v>
      </c>
    </row>
    <row r="13" spans="1:42">
      <c r="A13">
        <v>900033997</v>
      </c>
      <c r="B13">
        <v>56</v>
      </c>
      <c r="C13" t="s">
        <v>35</v>
      </c>
      <c r="D13">
        <v>664380</v>
      </c>
      <c r="E13" t="s">
        <v>36</v>
      </c>
      <c r="F13" t="s">
        <v>37</v>
      </c>
      <c r="G13">
        <v>1</v>
      </c>
      <c r="H13" t="s">
        <v>38</v>
      </c>
      <c r="I13" t="s">
        <v>39</v>
      </c>
      <c r="J13" t="s">
        <v>40</v>
      </c>
      <c r="K13" s="1"/>
      <c r="L13">
        <v>1</v>
      </c>
      <c r="M13" t="s">
        <v>41</v>
      </c>
      <c r="N13" t="s">
        <v>42</v>
      </c>
      <c r="O13" t="s">
        <v>72</v>
      </c>
      <c r="P13" t="s">
        <v>73</v>
      </c>
      <c r="Q13" t="s">
        <v>45</v>
      </c>
      <c r="R13" t="s">
        <v>74</v>
      </c>
      <c r="S13" t="s">
        <v>47</v>
      </c>
      <c r="T13" t="s">
        <v>47</v>
      </c>
      <c r="U13" t="s">
        <v>48</v>
      </c>
      <c r="V13">
        <v>0</v>
      </c>
      <c r="X13" s="5"/>
      <c r="Z13" s="5"/>
      <c r="AB13" s="5"/>
      <c r="AD13" s="5"/>
      <c r="AF13" s="5"/>
      <c r="AH13" s="5"/>
      <c r="AJ13" s="7" t="s">
        <v>164</v>
      </c>
      <c r="AK13" s="8"/>
      <c r="AL13" s="10" t="str">
        <f xml:space="preserve"> IF(AND(AJ13="Goedgekeurd", AK13&lt;&gt;""), M13&amp;"_"&amp;O13&amp;"_"&amp;A13&amp;"_"&amp;D13&amp;"_"&amp;TEXT(AK13,"dd-mm-")&amp;YEAR(AK13), IF(AND(AK13&lt;&gt;"", AJ13&lt;&gt;"In opdracht", AJ13&lt;&gt;"Goedgekeurd", AJ13&lt;&gt;""), "Vermelden op mancolijst met KeuringID:  "&amp;D13,"&lt; Vul hiernaast de juiste status en datum in."))</f>
        <v>&lt; Vul hiernaast de juiste status en datum in.</v>
      </c>
    </row>
    <row r="14" spans="1:42">
      <c r="A14">
        <v>900099255</v>
      </c>
      <c r="B14">
        <v>56</v>
      </c>
      <c r="C14" t="s">
        <v>35</v>
      </c>
      <c r="D14">
        <v>664382</v>
      </c>
      <c r="E14" t="s">
        <v>36</v>
      </c>
      <c r="F14" t="s">
        <v>37</v>
      </c>
      <c r="G14">
        <v>1</v>
      </c>
      <c r="H14" t="s">
        <v>38</v>
      </c>
      <c r="I14" t="s">
        <v>39</v>
      </c>
      <c r="J14" t="s">
        <v>40</v>
      </c>
      <c r="K14" s="1"/>
      <c r="L14">
        <v>1</v>
      </c>
      <c r="M14" t="s">
        <v>41</v>
      </c>
      <c r="N14" t="s">
        <v>42</v>
      </c>
      <c r="O14" t="s">
        <v>75</v>
      </c>
      <c r="P14" t="s">
        <v>76</v>
      </c>
      <c r="Q14" t="s">
        <v>45</v>
      </c>
      <c r="R14" t="s">
        <v>77</v>
      </c>
      <c r="S14" t="s">
        <v>47</v>
      </c>
      <c r="T14" t="s">
        <v>47</v>
      </c>
      <c r="U14" t="s">
        <v>48</v>
      </c>
      <c r="V14">
        <v>0</v>
      </c>
      <c r="X14" s="5"/>
      <c r="Z14" s="5"/>
      <c r="AB14" s="5"/>
      <c r="AD14" s="5"/>
      <c r="AF14" s="5"/>
      <c r="AH14" s="5"/>
      <c r="AJ14" s="7" t="s">
        <v>164</v>
      </c>
      <c r="AK14" s="8"/>
      <c r="AL14" s="10" t="str">
        <f xml:space="preserve"> IF(AND(AJ14="Goedgekeurd", AK14&lt;&gt;""), M14&amp;"_"&amp;O14&amp;"_"&amp;A14&amp;"_"&amp;D14&amp;"_"&amp;TEXT(AK14,"dd-mm-")&amp;YEAR(AK14), IF(AND(AK14&lt;&gt;"", AJ14&lt;&gt;"In opdracht", AJ14&lt;&gt;"Goedgekeurd", AJ14&lt;&gt;""), "Vermelden op mancolijst met KeuringID:  "&amp;D14,"&lt; Vul hiernaast de juiste status en datum in."))</f>
        <v>&lt; Vul hiernaast de juiste status en datum in.</v>
      </c>
    </row>
    <row r="15" spans="1:42">
      <c r="A15">
        <v>900089790</v>
      </c>
      <c r="B15">
        <v>56</v>
      </c>
      <c r="C15" t="s">
        <v>35</v>
      </c>
      <c r="D15">
        <v>664383</v>
      </c>
      <c r="E15" t="s">
        <v>36</v>
      </c>
      <c r="F15" t="s">
        <v>37</v>
      </c>
      <c r="G15">
        <v>1</v>
      </c>
      <c r="H15" t="s">
        <v>38</v>
      </c>
      <c r="I15" t="s">
        <v>39</v>
      </c>
      <c r="J15" t="s">
        <v>40</v>
      </c>
      <c r="K15" s="1"/>
      <c r="L15">
        <v>1</v>
      </c>
      <c r="M15" t="s">
        <v>41</v>
      </c>
      <c r="N15" t="s">
        <v>42</v>
      </c>
      <c r="O15" t="s">
        <v>78</v>
      </c>
      <c r="P15" t="s">
        <v>79</v>
      </c>
      <c r="Q15" t="s">
        <v>45</v>
      </c>
      <c r="R15" t="s">
        <v>80</v>
      </c>
      <c r="S15" t="s">
        <v>47</v>
      </c>
      <c r="T15" t="s">
        <v>47</v>
      </c>
      <c r="U15" t="s">
        <v>48</v>
      </c>
      <c r="V15">
        <v>0</v>
      </c>
      <c r="X15" s="5"/>
      <c r="Z15" s="5"/>
      <c r="AB15" s="5"/>
      <c r="AD15" s="5"/>
      <c r="AF15" s="5"/>
      <c r="AH15" s="5"/>
      <c r="AJ15" s="7" t="s">
        <v>164</v>
      </c>
      <c r="AK15" s="8"/>
      <c r="AL15" s="10" t="str">
        <f xml:space="preserve"> IF(AND(AJ15="Goedgekeurd", AK15&lt;&gt;""), M15&amp;"_"&amp;O15&amp;"_"&amp;A15&amp;"_"&amp;D15&amp;"_"&amp;TEXT(AK15,"dd-mm-")&amp;YEAR(AK15), IF(AND(AK15&lt;&gt;"", AJ15&lt;&gt;"In opdracht", AJ15&lt;&gt;"Goedgekeurd", AJ15&lt;&gt;""), "Vermelden op mancolijst met KeuringID:  "&amp;D15,"&lt; Vul hiernaast de juiste status en datum in."))</f>
        <v>&lt; Vul hiernaast de juiste status en datum in.</v>
      </c>
    </row>
    <row r="16" spans="1:42">
      <c r="A16">
        <v>900034006</v>
      </c>
      <c r="B16">
        <v>56</v>
      </c>
      <c r="C16" t="s">
        <v>35</v>
      </c>
      <c r="D16">
        <v>664384</v>
      </c>
      <c r="E16" t="s">
        <v>36</v>
      </c>
      <c r="F16" t="s">
        <v>37</v>
      </c>
      <c r="G16">
        <v>1</v>
      </c>
      <c r="H16" t="s">
        <v>38</v>
      </c>
      <c r="I16" t="s">
        <v>39</v>
      </c>
      <c r="J16" t="s">
        <v>40</v>
      </c>
      <c r="K16" s="1"/>
      <c r="L16">
        <v>1</v>
      </c>
      <c r="M16" t="s">
        <v>41</v>
      </c>
      <c r="N16" t="s">
        <v>42</v>
      </c>
      <c r="O16" t="s">
        <v>81</v>
      </c>
      <c r="P16" t="s">
        <v>82</v>
      </c>
      <c r="Q16" t="s">
        <v>83</v>
      </c>
      <c r="R16" t="s">
        <v>84</v>
      </c>
      <c r="S16" t="s">
        <v>47</v>
      </c>
      <c r="T16" t="s">
        <v>47</v>
      </c>
      <c r="U16" t="s">
        <v>48</v>
      </c>
      <c r="V16">
        <v>0</v>
      </c>
      <c r="X16" s="5"/>
      <c r="Z16" s="5"/>
      <c r="AB16" s="5"/>
      <c r="AD16" s="5"/>
      <c r="AF16" s="5"/>
      <c r="AH16" s="5"/>
      <c r="AJ16" s="7" t="s">
        <v>164</v>
      </c>
      <c r="AK16" s="8"/>
      <c r="AL16" s="10" t="str">
        <f xml:space="preserve"> IF(AND(AJ16="Goedgekeurd", AK16&lt;&gt;""), M16&amp;"_"&amp;O16&amp;"_"&amp;A16&amp;"_"&amp;D16&amp;"_"&amp;TEXT(AK16,"dd-mm-")&amp;YEAR(AK16), IF(AND(AK16&lt;&gt;"", AJ16&lt;&gt;"In opdracht", AJ16&lt;&gt;"Goedgekeurd", AJ16&lt;&gt;""), "Vermelden op mancolijst met KeuringID:  "&amp;D16,"&lt; Vul hiernaast de juiste status en datum in."))</f>
        <v>&lt; Vul hiernaast de juiste status en datum in.</v>
      </c>
    </row>
    <row r="17" spans="1:38">
      <c r="A17">
        <v>900034007</v>
      </c>
      <c r="B17">
        <v>56</v>
      </c>
      <c r="C17" t="s">
        <v>35</v>
      </c>
      <c r="D17">
        <v>664385</v>
      </c>
      <c r="E17" t="s">
        <v>36</v>
      </c>
      <c r="F17" t="s">
        <v>37</v>
      </c>
      <c r="G17">
        <v>1</v>
      </c>
      <c r="H17" t="s">
        <v>38</v>
      </c>
      <c r="I17" t="s">
        <v>39</v>
      </c>
      <c r="J17" t="s">
        <v>40</v>
      </c>
      <c r="K17" s="1"/>
      <c r="L17">
        <v>1</v>
      </c>
      <c r="M17" t="s">
        <v>41</v>
      </c>
      <c r="N17" t="s">
        <v>42</v>
      </c>
      <c r="O17" t="s">
        <v>85</v>
      </c>
      <c r="P17" t="s">
        <v>86</v>
      </c>
      <c r="Q17" t="s">
        <v>45</v>
      </c>
      <c r="R17" t="s">
        <v>87</v>
      </c>
      <c r="S17" t="s">
        <v>47</v>
      </c>
      <c r="T17" t="s">
        <v>47</v>
      </c>
      <c r="U17" t="s">
        <v>48</v>
      </c>
      <c r="V17">
        <v>0</v>
      </c>
      <c r="X17" s="5"/>
      <c r="Z17" s="5"/>
      <c r="AB17" s="5"/>
      <c r="AD17" s="5"/>
      <c r="AF17" s="5"/>
      <c r="AH17" s="5"/>
      <c r="AJ17" s="7" t="s">
        <v>164</v>
      </c>
      <c r="AK17" s="8"/>
      <c r="AL17" s="10" t="str">
        <f xml:space="preserve"> IF(AND(AJ17="Goedgekeurd", AK17&lt;&gt;""), M17&amp;"_"&amp;O17&amp;"_"&amp;A17&amp;"_"&amp;D17&amp;"_"&amp;TEXT(AK17,"dd-mm-")&amp;YEAR(AK17), IF(AND(AK17&lt;&gt;"", AJ17&lt;&gt;"In opdracht", AJ17&lt;&gt;"Goedgekeurd", AJ17&lt;&gt;""), "Vermelden op mancolijst met KeuringID:  "&amp;D17,"&lt; Vul hiernaast de juiste status en datum in."))</f>
        <v>&lt; Vul hiernaast de juiste status en datum in.</v>
      </c>
    </row>
    <row r="18" spans="1:38">
      <c r="A18">
        <v>900079036</v>
      </c>
      <c r="B18">
        <v>56</v>
      </c>
      <c r="C18" t="s">
        <v>35</v>
      </c>
      <c r="D18">
        <v>664386</v>
      </c>
      <c r="E18" t="s">
        <v>36</v>
      </c>
      <c r="F18" t="s">
        <v>37</v>
      </c>
      <c r="G18">
        <v>1</v>
      </c>
      <c r="H18" t="s">
        <v>38</v>
      </c>
      <c r="I18" t="s">
        <v>39</v>
      </c>
      <c r="J18" t="s">
        <v>40</v>
      </c>
      <c r="K18" s="1"/>
      <c r="L18">
        <v>1</v>
      </c>
      <c r="M18" t="s">
        <v>41</v>
      </c>
      <c r="N18" t="s">
        <v>42</v>
      </c>
      <c r="O18" t="s">
        <v>88</v>
      </c>
      <c r="P18" t="s">
        <v>89</v>
      </c>
      <c r="Q18" t="s">
        <v>83</v>
      </c>
      <c r="R18" t="s">
        <v>90</v>
      </c>
      <c r="S18" t="s">
        <v>47</v>
      </c>
      <c r="T18" t="s">
        <v>47</v>
      </c>
      <c r="U18" t="s">
        <v>48</v>
      </c>
      <c r="V18">
        <v>0</v>
      </c>
      <c r="X18" s="5"/>
      <c r="Z18" s="5"/>
      <c r="AB18" s="5"/>
      <c r="AD18" s="5"/>
      <c r="AF18" s="5"/>
      <c r="AH18" s="5"/>
      <c r="AJ18" s="7" t="s">
        <v>164</v>
      </c>
      <c r="AK18" s="8"/>
      <c r="AL18" s="10" t="str">
        <f xml:space="preserve"> IF(AND(AJ18="Goedgekeurd", AK18&lt;&gt;""), M18&amp;"_"&amp;O18&amp;"_"&amp;A18&amp;"_"&amp;D18&amp;"_"&amp;TEXT(AK18,"dd-mm-")&amp;YEAR(AK18), IF(AND(AK18&lt;&gt;"", AJ18&lt;&gt;"In opdracht", AJ18&lt;&gt;"Goedgekeurd", AJ18&lt;&gt;""), "Vermelden op mancolijst met KeuringID:  "&amp;D18,"&lt; Vul hiernaast de juiste status en datum in."))</f>
        <v>&lt; Vul hiernaast de juiste status en datum in.</v>
      </c>
    </row>
    <row r="19" spans="1:38">
      <c r="A19">
        <v>900084029</v>
      </c>
      <c r="B19">
        <v>56</v>
      </c>
      <c r="C19" t="s">
        <v>35</v>
      </c>
      <c r="D19">
        <v>664387</v>
      </c>
      <c r="E19" t="s">
        <v>36</v>
      </c>
      <c r="F19" t="s">
        <v>37</v>
      </c>
      <c r="G19">
        <v>1</v>
      </c>
      <c r="H19" t="s">
        <v>38</v>
      </c>
      <c r="I19" t="s">
        <v>39</v>
      </c>
      <c r="J19" t="s">
        <v>40</v>
      </c>
      <c r="K19" s="1"/>
      <c r="L19">
        <v>1</v>
      </c>
      <c r="M19" t="s">
        <v>41</v>
      </c>
      <c r="N19" t="s">
        <v>42</v>
      </c>
      <c r="O19" t="s">
        <v>91</v>
      </c>
      <c r="P19" t="s">
        <v>92</v>
      </c>
      <c r="Q19" t="s">
        <v>45</v>
      </c>
      <c r="R19" t="s">
        <v>93</v>
      </c>
      <c r="S19" t="s">
        <v>47</v>
      </c>
      <c r="T19" t="s">
        <v>47</v>
      </c>
      <c r="U19" t="s">
        <v>48</v>
      </c>
      <c r="V19">
        <v>0</v>
      </c>
      <c r="X19" s="5"/>
      <c r="Z19" s="5"/>
      <c r="AB19" s="5"/>
      <c r="AD19" s="5"/>
      <c r="AF19" s="5"/>
      <c r="AH19" s="5"/>
      <c r="AJ19" s="7" t="s">
        <v>164</v>
      </c>
      <c r="AK19" s="8"/>
      <c r="AL19" s="10" t="str">
        <f xml:space="preserve"> IF(AND(AJ19="Goedgekeurd", AK19&lt;&gt;""), M19&amp;"_"&amp;O19&amp;"_"&amp;A19&amp;"_"&amp;D19&amp;"_"&amp;TEXT(AK19,"dd-mm-")&amp;YEAR(AK19), IF(AND(AK19&lt;&gt;"", AJ19&lt;&gt;"In opdracht", AJ19&lt;&gt;"Goedgekeurd", AJ19&lt;&gt;""), "Vermelden op mancolijst met KeuringID:  "&amp;D19,"&lt; Vul hiernaast de juiste status en datum in."))</f>
        <v>&lt; Vul hiernaast de juiste status en datum in.</v>
      </c>
    </row>
    <row r="20" spans="1:38">
      <c r="A20">
        <v>900090187</v>
      </c>
      <c r="B20">
        <v>56</v>
      </c>
      <c r="C20" t="s">
        <v>35</v>
      </c>
      <c r="D20">
        <v>664509</v>
      </c>
      <c r="E20" t="s">
        <v>36</v>
      </c>
      <c r="F20" t="s">
        <v>37</v>
      </c>
      <c r="G20">
        <v>1</v>
      </c>
      <c r="H20" t="s">
        <v>38</v>
      </c>
      <c r="I20" t="s">
        <v>39</v>
      </c>
      <c r="J20" t="s">
        <v>40</v>
      </c>
      <c r="K20" s="1"/>
      <c r="L20">
        <v>1</v>
      </c>
      <c r="M20" t="s">
        <v>94</v>
      </c>
      <c r="N20" t="s">
        <v>95</v>
      </c>
      <c r="O20" t="s">
        <v>96</v>
      </c>
      <c r="P20" t="s">
        <v>97</v>
      </c>
      <c r="Q20" t="s">
        <v>45</v>
      </c>
      <c r="R20" t="s">
        <v>98</v>
      </c>
      <c r="S20" t="s">
        <v>47</v>
      </c>
      <c r="T20" t="s">
        <v>47</v>
      </c>
      <c r="U20" t="s">
        <v>48</v>
      </c>
      <c r="V20">
        <v>0</v>
      </c>
      <c r="X20" s="5"/>
      <c r="Z20" s="5"/>
      <c r="AB20" s="5"/>
      <c r="AD20" s="5"/>
      <c r="AF20" s="5"/>
      <c r="AH20" s="5"/>
      <c r="AJ20" s="7" t="s">
        <v>164</v>
      </c>
      <c r="AK20" s="8"/>
      <c r="AL20" s="10" t="str">
        <f xml:space="preserve"> IF(AND(AJ20="Goedgekeurd", AK20&lt;&gt;""), M20&amp;"_"&amp;O20&amp;"_"&amp;A20&amp;"_"&amp;D20&amp;"_"&amp;TEXT(AK20,"dd-mm-")&amp;YEAR(AK20), IF(AND(AK20&lt;&gt;"", AJ20&lt;&gt;"In opdracht", AJ20&lt;&gt;"Goedgekeurd", AJ20&lt;&gt;""), "Vermelden op mancolijst met KeuringID:  "&amp;D20,"&lt; Vul hiernaast de juiste status en datum in."))</f>
        <v>&lt; Vul hiernaast de juiste status en datum in.</v>
      </c>
    </row>
    <row r="21" spans="1:38">
      <c r="A21">
        <v>900104410</v>
      </c>
      <c r="B21">
        <v>56</v>
      </c>
      <c r="C21" t="s">
        <v>35</v>
      </c>
      <c r="D21">
        <v>664510</v>
      </c>
      <c r="E21" t="s">
        <v>36</v>
      </c>
      <c r="F21" t="s">
        <v>37</v>
      </c>
      <c r="G21">
        <v>1</v>
      </c>
      <c r="H21" t="s">
        <v>38</v>
      </c>
      <c r="I21" t="s">
        <v>39</v>
      </c>
      <c r="J21" t="s">
        <v>40</v>
      </c>
      <c r="K21" s="1"/>
      <c r="L21">
        <v>1</v>
      </c>
      <c r="M21" t="s">
        <v>94</v>
      </c>
      <c r="N21" t="s">
        <v>95</v>
      </c>
      <c r="O21" t="s">
        <v>99</v>
      </c>
      <c r="P21" t="s">
        <v>100</v>
      </c>
      <c r="Q21" t="s">
        <v>45</v>
      </c>
      <c r="R21" t="s">
        <v>101</v>
      </c>
      <c r="S21" t="s">
        <v>47</v>
      </c>
      <c r="T21" t="s">
        <v>47</v>
      </c>
      <c r="U21" t="s">
        <v>48</v>
      </c>
      <c r="V21">
        <v>0</v>
      </c>
      <c r="X21" s="5"/>
      <c r="Z21" s="5"/>
      <c r="AB21" s="5"/>
      <c r="AD21" s="5"/>
      <c r="AF21" s="5"/>
      <c r="AH21" s="5"/>
      <c r="AJ21" s="7" t="s">
        <v>164</v>
      </c>
      <c r="AK21" s="8"/>
      <c r="AL21" s="10" t="str">
        <f xml:space="preserve"> IF(AND(AJ21="Goedgekeurd", AK21&lt;&gt;""), M21&amp;"_"&amp;O21&amp;"_"&amp;A21&amp;"_"&amp;D21&amp;"_"&amp;TEXT(AK21,"dd-mm-")&amp;YEAR(AK21), IF(AND(AK21&lt;&gt;"", AJ21&lt;&gt;"In opdracht", AJ21&lt;&gt;"Goedgekeurd", AJ21&lt;&gt;""), "Vermelden op mancolijst met KeuringID:  "&amp;D21,"&lt; Vul hiernaast de juiste status en datum in."))</f>
        <v>&lt; Vul hiernaast de juiste status en datum in.</v>
      </c>
    </row>
    <row r="22" spans="1:38">
      <c r="A22">
        <v>900103283</v>
      </c>
      <c r="B22">
        <v>56</v>
      </c>
      <c r="C22" t="s">
        <v>35</v>
      </c>
      <c r="D22">
        <v>664511</v>
      </c>
      <c r="E22" t="s">
        <v>36</v>
      </c>
      <c r="F22" t="s">
        <v>37</v>
      </c>
      <c r="G22">
        <v>1</v>
      </c>
      <c r="H22" t="s">
        <v>38</v>
      </c>
      <c r="I22" t="s">
        <v>39</v>
      </c>
      <c r="J22" t="s">
        <v>40</v>
      </c>
      <c r="K22" s="1"/>
      <c r="L22">
        <v>1</v>
      </c>
      <c r="M22" t="s">
        <v>94</v>
      </c>
      <c r="N22" t="s">
        <v>95</v>
      </c>
      <c r="O22" t="s">
        <v>102</v>
      </c>
      <c r="P22" t="s">
        <v>103</v>
      </c>
      <c r="Q22" t="s">
        <v>45</v>
      </c>
      <c r="R22" t="s">
        <v>104</v>
      </c>
      <c r="S22" t="s">
        <v>47</v>
      </c>
      <c r="T22" t="s">
        <v>47</v>
      </c>
      <c r="U22" t="s">
        <v>48</v>
      </c>
      <c r="V22">
        <v>0</v>
      </c>
      <c r="X22" s="5"/>
      <c r="Z22" s="5"/>
      <c r="AB22" s="5"/>
      <c r="AD22" s="5"/>
      <c r="AF22" s="5"/>
      <c r="AH22" s="5"/>
      <c r="AJ22" s="7" t="s">
        <v>164</v>
      </c>
      <c r="AK22" s="8"/>
      <c r="AL22" s="10" t="str">
        <f xml:space="preserve"> IF(AND(AJ22="Goedgekeurd", AK22&lt;&gt;""), M22&amp;"_"&amp;O22&amp;"_"&amp;A22&amp;"_"&amp;D22&amp;"_"&amp;TEXT(AK22,"dd-mm-")&amp;YEAR(AK22), IF(AND(AK22&lt;&gt;"", AJ22&lt;&gt;"In opdracht", AJ22&lt;&gt;"Goedgekeurd", AJ22&lt;&gt;""), "Vermelden op mancolijst met KeuringID:  "&amp;D22,"&lt; Vul hiernaast de juiste status en datum in."))</f>
        <v>&lt; Vul hiernaast de juiste status en datum in.</v>
      </c>
    </row>
    <row r="23" spans="1:38">
      <c r="A23">
        <v>900103893</v>
      </c>
      <c r="B23">
        <v>56</v>
      </c>
      <c r="C23" t="s">
        <v>35</v>
      </c>
      <c r="D23">
        <v>664512</v>
      </c>
      <c r="E23" t="s">
        <v>36</v>
      </c>
      <c r="F23" t="s">
        <v>37</v>
      </c>
      <c r="G23">
        <v>1</v>
      </c>
      <c r="H23" t="s">
        <v>38</v>
      </c>
      <c r="I23" t="s">
        <v>39</v>
      </c>
      <c r="J23" t="s">
        <v>40</v>
      </c>
      <c r="K23" s="1"/>
      <c r="L23">
        <v>1</v>
      </c>
      <c r="M23" t="s">
        <v>94</v>
      </c>
      <c r="N23" t="s">
        <v>95</v>
      </c>
      <c r="O23" t="s">
        <v>105</v>
      </c>
      <c r="P23" t="s">
        <v>106</v>
      </c>
      <c r="Q23" t="s">
        <v>45</v>
      </c>
      <c r="R23" t="s">
        <v>87</v>
      </c>
      <c r="S23" t="s">
        <v>47</v>
      </c>
      <c r="T23" t="s">
        <v>47</v>
      </c>
      <c r="U23" t="s">
        <v>48</v>
      </c>
      <c r="V23">
        <v>0</v>
      </c>
      <c r="X23" s="5"/>
      <c r="Z23" s="5"/>
      <c r="AB23" s="5"/>
      <c r="AD23" s="5"/>
      <c r="AF23" s="5"/>
      <c r="AH23" s="5"/>
      <c r="AJ23" s="7" t="s">
        <v>164</v>
      </c>
      <c r="AK23" s="8"/>
      <c r="AL23" s="10" t="str">
        <f xml:space="preserve"> IF(AND(AJ23="Goedgekeurd", AK23&lt;&gt;""), M23&amp;"_"&amp;O23&amp;"_"&amp;A23&amp;"_"&amp;D23&amp;"_"&amp;TEXT(AK23,"dd-mm-")&amp;YEAR(AK23), IF(AND(AK23&lt;&gt;"", AJ23&lt;&gt;"In opdracht", AJ23&lt;&gt;"Goedgekeurd", AJ23&lt;&gt;""), "Vermelden op mancolijst met KeuringID:  "&amp;D23,"&lt; Vul hiernaast de juiste status en datum in."))</f>
        <v>&lt; Vul hiernaast de juiste status en datum in.</v>
      </c>
    </row>
    <row r="24" spans="1:38">
      <c r="A24">
        <v>900079501</v>
      </c>
      <c r="B24">
        <v>56</v>
      </c>
      <c r="C24" t="s">
        <v>35</v>
      </c>
      <c r="D24">
        <v>664513</v>
      </c>
      <c r="E24" t="s">
        <v>36</v>
      </c>
      <c r="F24" t="s">
        <v>37</v>
      </c>
      <c r="G24">
        <v>1</v>
      </c>
      <c r="H24" t="s">
        <v>38</v>
      </c>
      <c r="I24" t="s">
        <v>39</v>
      </c>
      <c r="J24" t="s">
        <v>40</v>
      </c>
      <c r="K24" s="1"/>
      <c r="L24">
        <v>1</v>
      </c>
      <c r="M24" t="s">
        <v>94</v>
      </c>
      <c r="N24" t="s">
        <v>95</v>
      </c>
      <c r="O24" t="s">
        <v>107</v>
      </c>
      <c r="P24" t="s">
        <v>108</v>
      </c>
      <c r="Q24" t="s">
        <v>45</v>
      </c>
      <c r="R24" t="s">
        <v>109</v>
      </c>
      <c r="S24" t="s">
        <v>47</v>
      </c>
      <c r="T24" t="s">
        <v>47</v>
      </c>
      <c r="U24" t="s">
        <v>48</v>
      </c>
      <c r="V24">
        <v>0</v>
      </c>
      <c r="X24" s="5"/>
      <c r="Z24" s="5"/>
      <c r="AB24" s="5"/>
      <c r="AD24" s="5"/>
      <c r="AF24" s="5"/>
      <c r="AH24" s="5"/>
      <c r="AJ24" s="7" t="s">
        <v>164</v>
      </c>
      <c r="AK24" s="8"/>
      <c r="AL24" s="10" t="str">
        <f xml:space="preserve"> IF(AND(AJ24="Goedgekeurd", AK24&lt;&gt;""), M24&amp;"_"&amp;O24&amp;"_"&amp;A24&amp;"_"&amp;D24&amp;"_"&amp;TEXT(AK24,"dd-mm-")&amp;YEAR(AK24), IF(AND(AK24&lt;&gt;"", AJ24&lt;&gt;"In opdracht", AJ24&lt;&gt;"Goedgekeurd", AJ24&lt;&gt;""), "Vermelden op mancolijst met KeuringID:  "&amp;D24,"&lt; Vul hiernaast de juiste status en datum in."))</f>
        <v>&lt; Vul hiernaast de juiste status en datum in.</v>
      </c>
    </row>
    <row r="25" spans="1:38">
      <c r="A25">
        <v>900079484</v>
      </c>
      <c r="B25">
        <v>56</v>
      </c>
      <c r="C25" t="s">
        <v>35</v>
      </c>
      <c r="D25">
        <v>664515</v>
      </c>
      <c r="E25" t="s">
        <v>36</v>
      </c>
      <c r="F25" t="s">
        <v>37</v>
      </c>
      <c r="G25">
        <v>1</v>
      </c>
      <c r="H25" t="s">
        <v>38</v>
      </c>
      <c r="I25" t="s">
        <v>39</v>
      </c>
      <c r="J25" t="s">
        <v>40</v>
      </c>
      <c r="K25" s="1"/>
      <c r="L25">
        <v>1</v>
      </c>
      <c r="M25" t="s">
        <v>94</v>
      </c>
      <c r="N25" t="s">
        <v>95</v>
      </c>
      <c r="O25" t="s">
        <v>110</v>
      </c>
      <c r="P25" t="s">
        <v>111</v>
      </c>
      <c r="Q25" t="s">
        <v>55</v>
      </c>
      <c r="R25" t="s">
        <v>112</v>
      </c>
      <c r="S25" t="s">
        <v>47</v>
      </c>
      <c r="T25" t="s">
        <v>47</v>
      </c>
      <c r="U25" t="s">
        <v>48</v>
      </c>
      <c r="V25">
        <v>0</v>
      </c>
      <c r="X25" s="5"/>
      <c r="Z25" s="5"/>
      <c r="AB25" s="5"/>
      <c r="AD25" s="5"/>
      <c r="AF25" s="5"/>
      <c r="AH25" s="5"/>
      <c r="AJ25" s="7" t="s">
        <v>164</v>
      </c>
      <c r="AK25" s="8"/>
      <c r="AL25" s="10" t="str">
        <f xml:space="preserve"> IF(AND(AJ25="Goedgekeurd", AK25&lt;&gt;""), M25&amp;"_"&amp;O25&amp;"_"&amp;A25&amp;"_"&amp;D25&amp;"_"&amp;TEXT(AK25,"dd-mm-")&amp;YEAR(AK25), IF(AND(AK25&lt;&gt;"", AJ25&lt;&gt;"In opdracht", AJ25&lt;&gt;"Goedgekeurd", AJ25&lt;&gt;""), "Vermelden op mancolijst met KeuringID:  "&amp;D25,"&lt; Vul hiernaast de juiste status en datum in."))</f>
        <v>&lt; Vul hiernaast de juiste status en datum in.</v>
      </c>
    </row>
    <row r="26" spans="1:38">
      <c r="A26">
        <v>900079483</v>
      </c>
      <c r="B26">
        <v>56</v>
      </c>
      <c r="C26" t="s">
        <v>35</v>
      </c>
      <c r="D26">
        <v>664514</v>
      </c>
      <c r="E26" t="s">
        <v>36</v>
      </c>
      <c r="F26" t="s">
        <v>37</v>
      </c>
      <c r="G26">
        <v>1</v>
      </c>
      <c r="H26" t="s">
        <v>38</v>
      </c>
      <c r="I26" t="s">
        <v>39</v>
      </c>
      <c r="J26" t="s">
        <v>40</v>
      </c>
      <c r="K26" s="1"/>
      <c r="L26">
        <v>1</v>
      </c>
      <c r="M26" t="s">
        <v>94</v>
      </c>
      <c r="N26" t="s">
        <v>95</v>
      </c>
      <c r="O26" t="s">
        <v>110</v>
      </c>
      <c r="P26" t="s">
        <v>111</v>
      </c>
      <c r="Q26" t="s">
        <v>55</v>
      </c>
      <c r="R26" t="s">
        <v>112</v>
      </c>
      <c r="S26" t="s">
        <v>47</v>
      </c>
      <c r="T26" t="s">
        <v>47</v>
      </c>
      <c r="U26" t="s">
        <v>48</v>
      </c>
      <c r="V26">
        <v>0</v>
      </c>
      <c r="X26" s="5"/>
      <c r="Z26" s="5"/>
      <c r="AB26" s="5"/>
      <c r="AD26" s="5"/>
      <c r="AF26" s="5"/>
      <c r="AH26" s="5"/>
      <c r="AJ26" s="7" t="s">
        <v>164</v>
      </c>
      <c r="AK26" s="8"/>
      <c r="AL26" s="10" t="str">
        <f xml:space="preserve"> IF(AND(AJ26="Goedgekeurd", AK26&lt;&gt;""), M26&amp;"_"&amp;O26&amp;"_"&amp;A26&amp;"_"&amp;D26&amp;"_"&amp;TEXT(AK26,"dd-mm-")&amp;YEAR(AK26), IF(AND(AK26&lt;&gt;"", AJ26&lt;&gt;"In opdracht", AJ26&lt;&gt;"Goedgekeurd", AJ26&lt;&gt;""), "Vermelden op mancolijst met KeuringID:  "&amp;D26,"&lt; Vul hiernaast de juiste status en datum in."))</f>
        <v>&lt; Vul hiernaast de juiste status en datum in.</v>
      </c>
    </row>
    <row r="27" spans="1:38">
      <c r="A27">
        <v>900079481</v>
      </c>
      <c r="B27">
        <v>56</v>
      </c>
      <c r="C27" t="s">
        <v>35</v>
      </c>
      <c r="D27">
        <v>664516</v>
      </c>
      <c r="E27" t="s">
        <v>36</v>
      </c>
      <c r="F27" t="s">
        <v>37</v>
      </c>
      <c r="G27">
        <v>1</v>
      </c>
      <c r="H27" t="s">
        <v>38</v>
      </c>
      <c r="I27" t="s">
        <v>39</v>
      </c>
      <c r="J27" t="s">
        <v>40</v>
      </c>
      <c r="K27" s="1"/>
      <c r="L27">
        <v>1</v>
      </c>
      <c r="M27" t="s">
        <v>94</v>
      </c>
      <c r="N27" t="s">
        <v>95</v>
      </c>
      <c r="O27" t="s">
        <v>113</v>
      </c>
      <c r="P27" t="s">
        <v>111</v>
      </c>
      <c r="Q27" t="s">
        <v>55</v>
      </c>
      <c r="R27" t="s">
        <v>112</v>
      </c>
      <c r="S27" t="s">
        <v>47</v>
      </c>
      <c r="T27" t="s">
        <v>47</v>
      </c>
      <c r="U27" t="s">
        <v>48</v>
      </c>
      <c r="V27">
        <v>0</v>
      </c>
      <c r="X27" s="5"/>
      <c r="Z27" s="5"/>
      <c r="AB27" s="5"/>
      <c r="AD27" s="5"/>
      <c r="AF27" s="5"/>
      <c r="AH27" s="5"/>
      <c r="AJ27" s="7" t="s">
        <v>164</v>
      </c>
      <c r="AK27" s="8"/>
      <c r="AL27" s="10" t="str">
        <f xml:space="preserve"> IF(AND(AJ27="Goedgekeurd", AK27&lt;&gt;""), M27&amp;"_"&amp;O27&amp;"_"&amp;A27&amp;"_"&amp;D27&amp;"_"&amp;TEXT(AK27,"dd-mm-")&amp;YEAR(AK27), IF(AND(AK27&lt;&gt;"", AJ27&lt;&gt;"In opdracht", AJ27&lt;&gt;"Goedgekeurd", AJ27&lt;&gt;""), "Vermelden op mancolijst met KeuringID:  "&amp;D27,"&lt; Vul hiernaast de juiste status en datum in."))</f>
        <v>&lt; Vul hiernaast de juiste status en datum in.</v>
      </c>
    </row>
    <row r="28" spans="1:38">
      <c r="A28">
        <v>900079482</v>
      </c>
      <c r="B28">
        <v>56</v>
      </c>
      <c r="C28" t="s">
        <v>35</v>
      </c>
      <c r="D28">
        <v>664517</v>
      </c>
      <c r="E28" t="s">
        <v>36</v>
      </c>
      <c r="F28" t="s">
        <v>37</v>
      </c>
      <c r="G28">
        <v>1</v>
      </c>
      <c r="H28" t="s">
        <v>38</v>
      </c>
      <c r="I28" t="s">
        <v>39</v>
      </c>
      <c r="J28" t="s">
        <v>40</v>
      </c>
      <c r="K28" s="1"/>
      <c r="L28">
        <v>1</v>
      </c>
      <c r="M28" t="s">
        <v>94</v>
      </c>
      <c r="N28" t="s">
        <v>95</v>
      </c>
      <c r="O28" t="s">
        <v>113</v>
      </c>
      <c r="P28" t="s">
        <v>111</v>
      </c>
      <c r="Q28" t="s">
        <v>55</v>
      </c>
      <c r="R28" t="s">
        <v>112</v>
      </c>
      <c r="S28" t="s">
        <v>47</v>
      </c>
      <c r="T28" t="s">
        <v>47</v>
      </c>
      <c r="U28" t="s">
        <v>48</v>
      </c>
      <c r="V28">
        <v>0</v>
      </c>
      <c r="X28" s="5"/>
      <c r="Z28" s="5"/>
      <c r="AB28" s="5"/>
      <c r="AD28" s="5"/>
      <c r="AF28" s="5"/>
      <c r="AH28" s="5"/>
      <c r="AJ28" s="7" t="s">
        <v>164</v>
      </c>
      <c r="AK28" s="8"/>
      <c r="AL28" s="10" t="str">
        <f xml:space="preserve"> IF(AND(AJ28="Goedgekeurd", AK28&lt;&gt;""), M28&amp;"_"&amp;O28&amp;"_"&amp;A28&amp;"_"&amp;D28&amp;"_"&amp;TEXT(AK28,"dd-mm-")&amp;YEAR(AK28), IF(AND(AK28&lt;&gt;"", AJ28&lt;&gt;"In opdracht", AJ28&lt;&gt;"Goedgekeurd", AJ28&lt;&gt;""), "Vermelden op mancolijst met KeuringID:  "&amp;D28,"&lt; Vul hiernaast de juiste status en datum in."))</f>
        <v>&lt; Vul hiernaast de juiste status en datum in.</v>
      </c>
    </row>
    <row r="29" spans="1:38">
      <c r="A29">
        <v>900102850</v>
      </c>
      <c r="B29">
        <v>56</v>
      </c>
      <c r="C29" t="s">
        <v>35</v>
      </c>
      <c r="D29">
        <v>664518</v>
      </c>
      <c r="E29" t="s">
        <v>36</v>
      </c>
      <c r="F29" t="s">
        <v>37</v>
      </c>
      <c r="G29">
        <v>1</v>
      </c>
      <c r="H29" t="s">
        <v>38</v>
      </c>
      <c r="I29" t="s">
        <v>39</v>
      </c>
      <c r="J29" t="s">
        <v>40</v>
      </c>
      <c r="K29" s="1"/>
      <c r="L29">
        <v>1</v>
      </c>
      <c r="M29" t="s">
        <v>94</v>
      </c>
      <c r="N29" t="s">
        <v>95</v>
      </c>
      <c r="O29" t="s">
        <v>114</v>
      </c>
      <c r="P29" t="s">
        <v>115</v>
      </c>
      <c r="Q29" t="s">
        <v>83</v>
      </c>
      <c r="R29" t="s">
        <v>116</v>
      </c>
      <c r="S29" t="s">
        <v>47</v>
      </c>
      <c r="T29" t="s">
        <v>47</v>
      </c>
      <c r="U29" t="s">
        <v>48</v>
      </c>
      <c r="V29">
        <v>0</v>
      </c>
      <c r="X29" s="5"/>
      <c r="Z29" s="5"/>
      <c r="AB29" s="5"/>
      <c r="AD29" s="5"/>
      <c r="AF29" s="5"/>
      <c r="AH29" s="5"/>
      <c r="AJ29" s="7" t="s">
        <v>164</v>
      </c>
      <c r="AK29" s="8"/>
      <c r="AL29" s="10" t="str">
        <f xml:space="preserve"> IF(AND(AJ29="Goedgekeurd", AK29&lt;&gt;""), M29&amp;"_"&amp;O29&amp;"_"&amp;A29&amp;"_"&amp;D29&amp;"_"&amp;TEXT(AK29,"dd-mm-")&amp;YEAR(AK29), IF(AND(AK29&lt;&gt;"", AJ29&lt;&gt;"In opdracht", AJ29&lt;&gt;"Goedgekeurd", AJ29&lt;&gt;""), "Vermelden op mancolijst met KeuringID:  "&amp;D29,"&lt; Vul hiernaast de juiste status en datum in."))</f>
        <v>&lt; Vul hiernaast de juiste status en datum in.</v>
      </c>
    </row>
    <row r="30" spans="1:38">
      <c r="A30">
        <v>900078564</v>
      </c>
      <c r="B30">
        <v>56</v>
      </c>
      <c r="C30" t="s">
        <v>35</v>
      </c>
      <c r="D30">
        <v>664519</v>
      </c>
      <c r="E30" t="s">
        <v>36</v>
      </c>
      <c r="F30" t="s">
        <v>37</v>
      </c>
      <c r="G30">
        <v>1</v>
      </c>
      <c r="H30" t="s">
        <v>38</v>
      </c>
      <c r="I30" t="s">
        <v>39</v>
      </c>
      <c r="J30" t="s">
        <v>40</v>
      </c>
      <c r="K30" s="1"/>
      <c r="L30">
        <v>1</v>
      </c>
      <c r="M30" t="s">
        <v>94</v>
      </c>
      <c r="N30" t="s">
        <v>95</v>
      </c>
      <c r="O30" t="s">
        <v>117</v>
      </c>
      <c r="P30" t="s">
        <v>118</v>
      </c>
      <c r="Q30" t="s">
        <v>45</v>
      </c>
      <c r="R30" t="s">
        <v>62</v>
      </c>
      <c r="S30" t="s">
        <v>47</v>
      </c>
      <c r="T30" t="s">
        <v>47</v>
      </c>
      <c r="U30" t="s">
        <v>48</v>
      </c>
      <c r="V30">
        <v>0</v>
      </c>
      <c r="X30" s="5"/>
      <c r="Z30" s="5"/>
      <c r="AB30" s="5"/>
      <c r="AD30" s="5"/>
      <c r="AF30" s="5"/>
      <c r="AH30" s="5"/>
      <c r="AJ30" s="7" t="s">
        <v>164</v>
      </c>
      <c r="AK30" s="8"/>
      <c r="AL30" s="10" t="str">
        <f xml:space="preserve"> IF(AND(AJ30="Goedgekeurd", AK30&lt;&gt;""), M30&amp;"_"&amp;O30&amp;"_"&amp;A30&amp;"_"&amp;D30&amp;"_"&amp;TEXT(AK30,"dd-mm-")&amp;YEAR(AK30), IF(AND(AK30&lt;&gt;"", AJ30&lt;&gt;"In opdracht", AJ30&lt;&gt;"Goedgekeurd", AJ30&lt;&gt;""), "Vermelden op mancolijst met KeuringID:  "&amp;D30,"&lt; Vul hiernaast de juiste status en datum in."))</f>
        <v>&lt; Vul hiernaast de juiste status en datum in.</v>
      </c>
    </row>
    <row r="31" spans="1:38">
      <c r="A31">
        <v>900103235</v>
      </c>
      <c r="B31">
        <v>56</v>
      </c>
      <c r="C31" t="s">
        <v>35</v>
      </c>
      <c r="D31">
        <v>664520</v>
      </c>
      <c r="E31" t="s">
        <v>36</v>
      </c>
      <c r="F31" t="s">
        <v>37</v>
      </c>
      <c r="G31">
        <v>1</v>
      </c>
      <c r="H31" t="s">
        <v>38</v>
      </c>
      <c r="I31" t="s">
        <v>39</v>
      </c>
      <c r="J31" t="s">
        <v>40</v>
      </c>
      <c r="K31" s="1"/>
      <c r="L31">
        <v>1</v>
      </c>
      <c r="M31" t="s">
        <v>94</v>
      </c>
      <c r="N31" t="s">
        <v>95</v>
      </c>
      <c r="O31" t="s">
        <v>119</v>
      </c>
      <c r="P31" t="s">
        <v>120</v>
      </c>
      <c r="Q31" t="s">
        <v>45</v>
      </c>
      <c r="R31" t="s">
        <v>121</v>
      </c>
      <c r="S31" t="s">
        <v>47</v>
      </c>
      <c r="T31" t="s">
        <v>47</v>
      </c>
      <c r="U31" t="s">
        <v>48</v>
      </c>
      <c r="V31">
        <v>0</v>
      </c>
      <c r="X31" s="5"/>
      <c r="Z31" s="5"/>
      <c r="AB31" s="5"/>
      <c r="AD31" s="5"/>
      <c r="AF31" s="5"/>
      <c r="AH31" s="5"/>
      <c r="AJ31" s="7" t="s">
        <v>164</v>
      </c>
      <c r="AK31" s="8"/>
      <c r="AL31" s="10" t="str">
        <f xml:space="preserve"> IF(AND(AJ31="Goedgekeurd", AK31&lt;&gt;""), M31&amp;"_"&amp;O31&amp;"_"&amp;A31&amp;"_"&amp;D31&amp;"_"&amp;TEXT(AK31,"dd-mm-")&amp;YEAR(AK31), IF(AND(AK31&lt;&gt;"", AJ31&lt;&gt;"In opdracht", AJ31&lt;&gt;"Goedgekeurd", AJ31&lt;&gt;""), "Vermelden op mancolijst met KeuringID:  "&amp;D31,"&lt; Vul hiernaast de juiste status en datum in."))</f>
        <v>&lt; Vul hiernaast de juiste status en datum in.</v>
      </c>
    </row>
    <row r="32" spans="1:38">
      <c r="A32">
        <v>900034028</v>
      </c>
      <c r="B32">
        <v>56</v>
      </c>
      <c r="C32" t="s">
        <v>35</v>
      </c>
      <c r="D32">
        <v>664523</v>
      </c>
      <c r="E32" t="s">
        <v>36</v>
      </c>
      <c r="F32" t="s">
        <v>37</v>
      </c>
      <c r="G32">
        <v>1</v>
      </c>
      <c r="H32" t="s">
        <v>38</v>
      </c>
      <c r="I32" t="s">
        <v>39</v>
      </c>
      <c r="J32" t="s">
        <v>40</v>
      </c>
      <c r="K32" s="1"/>
      <c r="L32">
        <v>1</v>
      </c>
      <c r="M32" t="s">
        <v>122</v>
      </c>
      <c r="N32" t="s">
        <v>123</v>
      </c>
      <c r="O32" t="s">
        <v>124</v>
      </c>
      <c r="P32" t="s">
        <v>125</v>
      </c>
      <c r="Q32" t="s">
        <v>45</v>
      </c>
      <c r="R32" t="s">
        <v>62</v>
      </c>
      <c r="S32" t="s">
        <v>126</v>
      </c>
      <c r="T32" t="s">
        <v>126</v>
      </c>
      <c r="U32" t="s">
        <v>48</v>
      </c>
      <c r="V32">
        <v>0</v>
      </c>
      <c r="X32" s="5"/>
      <c r="Z32" s="5"/>
      <c r="AB32" s="5"/>
      <c r="AD32" s="5"/>
      <c r="AF32" s="5"/>
      <c r="AH32" s="5"/>
      <c r="AJ32" s="7" t="s">
        <v>164</v>
      </c>
      <c r="AK32" s="8"/>
      <c r="AL32" s="10" t="str">
        <f xml:space="preserve"> IF(AND(AJ32="Goedgekeurd", AK32&lt;&gt;""), M32&amp;"_"&amp;O32&amp;"_"&amp;A32&amp;"_"&amp;D32&amp;"_"&amp;TEXT(AK32,"dd-mm-")&amp;YEAR(AK32), IF(AND(AK32&lt;&gt;"", AJ32&lt;&gt;"In opdracht", AJ32&lt;&gt;"Goedgekeurd", AJ32&lt;&gt;""), "Vermelden op mancolijst met KeuringID:  "&amp;D32,"&lt; Vul hiernaast de juiste status en datum in."))</f>
        <v>&lt; Vul hiernaast de juiste status en datum in.</v>
      </c>
    </row>
    <row r="33" spans="1:38">
      <c r="A33">
        <v>900036612</v>
      </c>
      <c r="B33">
        <v>56</v>
      </c>
      <c r="C33" t="s">
        <v>35</v>
      </c>
      <c r="D33">
        <v>664524</v>
      </c>
      <c r="E33" t="s">
        <v>36</v>
      </c>
      <c r="F33" t="s">
        <v>37</v>
      </c>
      <c r="G33">
        <v>1</v>
      </c>
      <c r="H33" t="s">
        <v>38</v>
      </c>
      <c r="I33" t="s">
        <v>39</v>
      </c>
      <c r="J33" t="s">
        <v>40</v>
      </c>
      <c r="K33" s="1"/>
      <c r="L33">
        <v>1</v>
      </c>
      <c r="M33" t="s">
        <v>122</v>
      </c>
      <c r="N33" t="s">
        <v>123</v>
      </c>
      <c r="O33" t="s">
        <v>127</v>
      </c>
      <c r="P33" t="s">
        <v>54</v>
      </c>
      <c r="Q33" t="s">
        <v>68</v>
      </c>
      <c r="R33" t="s">
        <v>128</v>
      </c>
      <c r="S33" t="s">
        <v>126</v>
      </c>
      <c r="T33" t="s">
        <v>126</v>
      </c>
      <c r="U33" t="s">
        <v>48</v>
      </c>
      <c r="V33">
        <v>0</v>
      </c>
      <c r="X33" s="5"/>
      <c r="Z33" s="5"/>
      <c r="AB33" s="5"/>
      <c r="AD33" s="5"/>
      <c r="AF33" s="5"/>
      <c r="AH33" s="5"/>
      <c r="AJ33" s="7" t="s">
        <v>164</v>
      </c>
      <c r="AK33" s="8"/>
      <c r="AL33" s="10" t="str">
        <f xml:space="preserve"> IF(AND(AJ33="Goedgekeurd", AK33&lt;&gt;""), M33&amp;"_"&amp;O33&amp;"_"&amp;A33&amp;"_"&amp;D33&amp;"_"&amp;TEXT(AK33,"dd-mm-")&amp;YEAR(AK33), IF(AND(AK33&lt;&gt;"", AJ33&lt;&gt;"In opdracht", AJ33&lt;&gt;"Goedgekeurd", AJ33&lt;&gt;""), "Vermelden op mancolijst met KeuringID:  "&amp;D33,"&lt; Vul hiernaast de juiste status en datum in."))</f>
        <v>&lt; Vul hiernaast de juiste status en datum in.</v>
      </c>
    </row>
    <row r="34" spans="1:38">
      <c r="A34">
        <v>900036613</v>
      </c>
      <c r="B34">
        <v>56</v>
      </c>
      <c r="C34" t="s">
        <v>35</v>
      </c>
      <c r="D34">
        <v>664525</v>
      </c>
      <c r="E34" t="s">
        <v>36</v>
      </c>
      <c r="F34" t="s">
        <v>37</v>
      </c>
      <c r="G34">
        <v>1</v>
      </c>
      <c r="H34" t="s">
        <v>38</v>
      </c>
      <c r="I34" t="s">
        <v>39</v>
      </c>
      <c r="J34" t="s">
        <v>40</v>
      </c>
      <c r="K34" s="1"/>
      <c r="L34">
        <v>1</v>
      </c>
      <c r="M34" t="s">
        <v>122</v>
      </c>
      <c r="N34" t="s">
        <v>123</v>
      </c>
      <c r="O34" t="s">
        <v>129</v>
      </c>
      <c r="P34" t="s">
        <v>54</v>
      </c>
      <c r="Q34" t="s">
        <v>68</v>
      </c>
      <c r="R34" t="s">
        <v>130</v>
      </c>
      <c r="S34" t="s">
        <v>126</v>
      </c>
      <c r="T34" t="s">
        <v>126</v>
      </c>
      <c r="U34" t="s">
        <v>48</v>
      </c>
      <c r="V34">
        <v>0</v>
      </c>
      <c r="X34" s="5"/>
      <c r="Z34" s="5"/>
      <c r="AB34" s="5"/>
      <c r="AD34" s="5"/>
      <c r="AF34" s="5"/>
      <c r="AH34" s="5"/>
      <c r="AJ34" s="7" t="s">
        <v>164</v>
      </c>
      <c r="AK34" s="8"/>
      <c r="AL34" s="10" t="str">
        <f xml:space="preserve"> IF(AND(AJ34="Goedgekeurd", AK34&lt;&gt;""), M34&amp;"_"&amp;O34&amp;"_"&amp;A34&amp;"_"&amp;D34&amp;"_"&amp;TEXT(AK34,"dd-mm-")&amp;YEAR(AK34), IF(AND(AK34&lt;&gt;"", AJ34&lt;&gt;"In opdracht", AJ34&lt;&gt;"Goedgekeurd", AJ34&lt;&gt;""), "Vermelden op mancolijst met KeuringID:  "&amp;D34,"&lt; Vul hiernaast de juiste status en datum in."))</f>
        <v>&lt; Vul hiernaast de juiste status en datum in.</v>
      </c>
    </row>
    <row r="35" spans="1:38">
      <c r="A35">
        <v>900036614</v>
      </c>
      <c r="B35">
        <v>56</v>
      </c>
      <c r="C35" t="s">
        <v>35</v>
      </c>
      <c r="D35">
        <v>664526</v>
      </c>
      <c r="E35" t="s">
        <v>36</v>
      </c>
      <c r="F35" t="s">
        <v>37</v>
      </c>
      <c r="G35">
        <v>1</v>
      </c>
      <c r="H35" t="s">
        <v>38</v>
      </c>
      <c r="I35" t="s">
        <v>39</v>
      </c>
      <c r="J35" t="s">
        <v>40</v>
      </c>
      <c r="K35" s="1"/>
      <c r="L35">
        <v>1</v>
      </c>
      <c r="M35" t="s">
        <v>122</v>
      </c>
      <c r="N35" t="s">
        <v>123</v>
      </c>
      <c r="O35" t="s">
        <v>131</v>
      </c>
      <c r="P35" t="s">
        <v>54</v>
      </c>
      <c r="Q35" t="s">
        <v>68</v>
      </c>
      <c r="R35" t="s">
        <v>130</v>
      </c>
      <c r="S35" t="s">
        <v>126</v>
      </c>
      <c r="T35" t="s">
        <v>126</v>
      </c>
      <c r="U35" t="s">
        <v>48</v>
      </c>
      <c r="V35">
        <v>0</v>
      </c>
      <c r="X35" s="5"/>
      <c r="Z35" s="5"/>
      <c r="AB35" s="5"/>
      <c r="AD35" s="5"/>
      <c r="AF35" s="5"/>
      <c r="AH35" s="5"/>
      <c r="AJ35" s="7" t="s">
        <v>164</v>
      </c>
      <c r="AK35" s="8"/>
      <c r="AL35" s="10" t="str">
        <f xml:space="preserve"> IF(AND(AJ35="Goedgekeurd", AK35&lt;&gt;""), M35&amp;"_"&amp;O35&amp;"_"&amp;A35&amp;"_"&amp;D35&amp;"_"&amp;TEXT(AK35,"dd-mm-")&amp;YEAR(AK35), IF(AND(AK35&lt;&gt;"", AJ35&lt;&gt;"In opdracht", AJ35&lt;&gt;"Goedgekeurd", AJ35&lt;&gt;""), "Vermelden op mancolijst met KeuringID:  "&amp;D35,"&lt; Vul hiernaast de juiste status en datum in."))</f>
        <v>&lt; Vul hiernaast de juiste status en datum in.</v>
      </c>
    </row>
    <row r="36" spans="1:38">
      <c r="A36">
        <v>900078639</v>
      </c>
      <c r="B36">
        <v>56</v>
      </c>
      <c r="C36" t="s">
        <v>35</v>
      </c>
      <c r="D36">
        <v>664527</v>
      </c>
      <c r="E36" t="s">
        <v>36</v>
      </c>
      <c r="F36" t="s">
        <v>37</v>
      </c>
      <c r="G36">
        <v>1</v>
      </c>
      <c r="H36" t="s">
        <v>38</v>
      </c>
      <c r="I36" t="s">
        <v>39</v>
      </c>
      <c r="J36" t="s">
        <v>40</v>
      </c>
      <c r="K36" s="1"/>
      <c r="L36">
        <v>1</v>
      </c>
      <c r="M36" t="s">
        <v>122</v>
      </c>
      <c r="N36" t="s">
        <v>123</v>
      </c>
      <c r="O36" t="s">
        <v>132</v>
      </c>
      <c r="P36" t="s">
        <v>89</v>
      </c>
      <c r="Q36" t="s">
        <v>83</v>
      </c>
      <c r="R36" t="s">
        <v>133</v>
      </c>
      <c r="S36" t="s">
        <v>126</v>
      </c>
      <c r="T36" t="s">
        <v>126</v>
      </c>
      <c r="U36" t="s">
        <v>48</v>
      </c>
      <c r="V36">
        <v>0</v>
      </c>
      <c r="X36" s="5"/>
      <c r="Z36" s="5"/>
      <c r="AB36" s="5"/>
      <c r="AD36" s="5"/>
      <c r="AF36" s="5"/>
      <c r="AH36" s="5"/>
      <c r="AJ36" s="7" t="s">
        <v>164</v>
      </c>
      <c r="AK36" s="8"/>
      <c r="AL36" s="10" t="str">
        <f xml:space="preserve"> IF(AND(AJ36="Goedgekeurd", AK36&lt;&gt;""), M36&amp;"_"&amp;O36&amp;"_"&amp;A36&amp;"_"&amp;D36&amp;"_"&amp;TEXT(AK36,"dd-mm-")&amp;YEAR(AK36), IF(AND(AK36&lt;&gt;"", AJ36&lt;&gt;"In opdracht", AJ36&lt;&gt;"Goedgekeurd", AJ36&lt;&gt;""), "Vermelden op mancolijst met KeuringID:  "&amp;D36,"&lt; Vul hiernaast de juiste status en datum in."))</f>
        <v>&lt; Vul hiernaast de juiste status en datum in.</v>
      </c>
    </row>
    <row r="37" spans="1:38">
      <c r="A37">
        <v>900072432</v>
      </c>
      <c r="B37">
        <v>56</v>
      </c>
      <c r="C37" t="s">
        <v>35</v>
      </c>
      <c r="D37">
        <v>664528</v>
      </c>
      <c r="E37" t="s">
        <v>36</v>
      </c>
      <c r="F37" t="s">
        <v>37</v>
      </c>
      <c r="G37">
        <v>1</v>
      </c>
      <c r="H37" t="s">
        <v>38</v>
      </c>
      <c r="I37" t="s">
        <v>39</v>
      </c>
      <c r="J37" t="s">
        <v>40</v>
      </c>
      <c r="K37" s="1"/>
      <c r="L37">
        <v>1</v>
      </c>
      <c r="M37" t="s">
        <v>122</v>
      </c>
      <c r="N37" t="s">
        <v>123</v>
      </c>
      <c r="O37" t="s">
        <v>134</v>
      </c>
      <c r="P37" t="s">
        <v>135</v>
      </c>
      <c r="Q37" t="s">
        <v>45</v>
      </c>
      <c r="R37" t="s">
        <v>62</v>
      </c>
      <c r="S37" t="s">
        <v>126</v>
      </c>
      <c r="T37" t="s">
        <v>126</v>
      </c>
      <c r="U37" t="s">
        <v>48</v>
      </c>
      <c r="V37">
        <v>0</v>
      </c>
      <c r="X37" s="5"/>
      <c r="Z37" s="5"/>
      <c r="AB37" s="5"/>
      <c r="AD37" s="5"/>
      <c r="AF37" s="5"/>
      <c r="AH37" s="5"/>
      <c r="AJ37" s="7" t="s">
        <v>164</v>
      </c>
      <c r="AK37" s="8"/>
      <c r="AL37" s="10" t="str">
        <f xml:space="preserve"> IF(AND(AJ37="Goedgekeurd", AK37&lt;&gt;""), M37&amp;"_"&amp;O37&amp;"_"&amp;A37&amp;"_"&amp;D37&amp;"_"&amp;TEXT(AK37,"dd-mm-")&amp;YEAR(AK37), IF(AND(AK37&lt;&gt;"", AJ37&lt;&gt;"In opdracht", AJ37&lt;&gt;"Goedgekeurd", AJ37&lt;&gt;""), "Vermelden op mancolijst met KeuringID:  "&amp;D37,"&lt; Vul hiernaast de juiste status en datum in."))</f>
        <v>&lt; Vul hiernaast de juiste status en datum in.</v>
      </c>
    </row>
    <row r="38" spans="1:38">
      <c r="A38">
        <v>900080941</v>
      </c>
      <c r="B38">
        <v>56</v>
      </c>
      <c r="C38" t="s">
        <v>35</v>
      </c>
      <c r="D38">
        <v>664529</v>
      </c>
      <c r="E38" t="s">
        <v>36</v>
      </c>
      <c r="F38" t="s">
        <v>37</v>
      </c>
      <c r="G38">
        <v>1</v>
      </c>
      <c r="H38" t="s">
        <v>38</v>
      </c>
      <c r="I38" t="s">
        <v>39</v>
      </c>
      <c r="J38" t="s">
        <v>40</v>
      </c>
      <c r="K38" s="1"/>
      <c r="L38">
        <v>1</v>
      </c>
      <c r="M38" t="s">
        <v>122</v>
      </c>
      <c r="N38" t="s">
        <v>123</v>
      </c>
      <c r="O38" t="s">
        <v>136</v>
      </c>
      <c r="P38" t="s">
        <v>137</v>
      </c>
      <c r="Q38" t="s">
        <v>45</v>
      </c>
      <c r="R38" t="s">
        <v>138</v>
      </c>
      <c r="S38" t="s">
        <v>126</v>
      </c>
      <c r="T38" t="s">
        <v>126</v>
      </c>
      <c r="U38" t="s">
        <v>48</v>
      </c>
      <c r="V38">
        <v>0</v>
      </c>
      <c r="X38" s="5"/>
      <c r="Z38" s="5"/>
      <c r="AB38" s="5"/>
      <c r="AD38" s="5"/>
      <c r="AF38" s="5"/>
      <c r="AH38" s="5"/>
      <c r="AJ38" s="7" t="s">
        <v>164</v>
      </c>
      <c r="AK38" s="8"/>
      <c r="AL38" s="10" t="str">
        <f xml:space="preserve"> IF(AND(AJ38="Goedgekeurd", AK38&lt;&gt;""), M38&amp;"_"&amp;O38&amp;"_"&amp;A38&amp;"_"&amp;D38&amp;"_"&amp;TEXT(AK38,"dd-mm-")&amp;YEAR(AK38), IF(AND(AK38&lt;&gt;"", AJ38&lt;&gt;"In opdracht", AJ38&lt;&gt;"Goedgekeurd", AJ38&lt;&gt;""), "Vermelden op mancolijst met KeuringID:  "&amp;D38,"&lt; Vul hiernaast de juiste status en datum in."))</f>
        <v>&lt; Vul hiernaast de juiste status en datum in.</v>
      </c>
    </row>
    <row r="39" spans="1:38">
      <c r="A39">
        <v>900072571</v>
      </c>
      <c r="B39">
        <v>56</v>
      </c>
      <c r="C39" t="s">
        <v>35</v>
      </c>
      <c r="D39">
        <v>664530</v>
      </c>
      <c r="E39" t="s">
        <v>36</v>
      </c>
      <c r="F39" t="s">
        <v>37</v>
      </c>
      <c r="G39">
        <v>1</v>
      </c>
      <c r="H39" t="s">
        <v>38</v>
      </c>
      <c r="I39" t="s">
        <v>39</v>
      </c>
      <c r="J39" t="s">
        <v>40</v>
      </c>
      <c r="K39" s="1"/>
      <c r="L39">
        <v>1</v>
      </c>
      <c r="M39" t="s">
        <v>122</v>
      </c>
      <c r="N39" t="s">
        <v>123</v>
      </c>
      <c r="O39" t="s">
        <v>139</v>
      </c>
      <c r="P39" t="s">
        <v>86</v>
      </c>
      <c r="Q39" t="s">
        <v>45</v>
      </c>
      <c r="R39" t="s">
        <v>140</v>
      </c>
      <c r="S39" t="s">
        <v>126</v>
      </c>
      <c r="T39" t="s">
        <v>126</v>
      </c>
      <c r="U39" t="s">
        <v>48</v>
      </c>
      <c r="V39">
        <v>0</v>
      </c>
      <c r="X39" s="5"/>
      <c r="Z39" s="5"/>
      <c r="AB39" s="5"/>
      <c r="AD39" s="5"/>
      <c r="AF39" s="5"/>
      <c r="AH39" s="5"/>
      <c r="AJ39" s="7" t="s">
        <v>164</v>
      </c>
      <c r="AK39" s="8"/>
      <c r="AL39" s="10" t="str">
        <f xml:space="preserve"> IF(AND(AJ39="Goedgekeurd", AK39&lt;&gt;""), M39&amp;"_"&amp;O39&amp;"_"&amp;A39&amp;"_"&amp;D39&amp;"_"&amp;TEXT(AK39,"dd-mm-")&amp;YEAR(AK39), IF(AND(AK39&lt;&gt;"", AJ39&lt;&gt;"In opdracht", AJ39&lt;&gt;"Goedgekeurd", AJ39&lt;&gt;""), "Vermelden op mancolijst met KeuringID:  "&amp;D39,"&lt; Vul hiernaast de juiste status en datum in."))</f>
        <v>&lt; Vul hiernaast de juiste status en datum in.</v>
      </c>
    </row>
    <row r="40" spans="1:38">
      <c r="A40">
        <v>900080946</v>
      </c>
      <c r="B40">
        <v>56</v>
      </c>
      <c r="C40" t="s">
        <v>35</v>
      </c>
      <c r="D40">
        <v>664531</v>
      </c>
      <c r="E40" t="s">
        <v>36</v>
      </c>
      <c r="F40" t="s">
        <v>37</v>
      </c>
      <c r="G40">
        <v>1</v>
      </c>
      <c r="H40" t="s">
        <v>38</v>
      </c>
      <c r="I40" t="s">
        <v>39</v>
      </c>
      <c r="J40" t="s">
        <v>40</v>
      </c>
      <c r="K40" s="1"/>
      <c r="L40">
        <v>1</v>
      </c>
      <c r="M40" t="s">
        <v>122</v>
      </c>
      <c r="N40" t="s">
        <v>123</v>
      </c>
      <c r="O40" t="s">
        <v>141</v>
      </c>
      <c r="P40" t="s">
        <v>86</v>
      </c>
      <c r="Q40" t="s">
        <v>55</v>
      </c>
      <c r="R40" t="s">
        <v>142</v>
      </c>
      <c r="S40" t="s">
        <v>126</v>
      </c>
      <c r="T40" t="s">
        <v>126</v>
      </c>
      <c r="U40" t="s">
        <v>48</v>
      </c>
      <c r="V40">
        <v>0</v>
      </c>
      <c r="X40" s="5"/>
      <c r="Z40" s="5"/>
      <c r="AB40" s="5"/>
      <c r="AD40" s="5"/>
      <c r="AF40" s="5"/>
      <c r="AH40" s="5"/>
      <c r="AJ40" s="7" t="s">
        <v>164</v>
      </c>
      <c r="AK40" s="8"/>
      <c r="AL40" s="10" t="str">
        <f xml:space="preserve"> IF(AND(AJ40="Goedgekeurd", AK40&lt;&gt;""), M40&amp;"_"&amp;O40&amp;"_"&amp;A40&amp;"_"&amp;D40&amp;"_"&amp;TEXT(AK40,"dd-mm-")&amp;YEAR(AK40), IF(AND(AK40&lt;&gt;"", AJ40&lt;&gt;"In opdracht", AJ40&lt;&gt;"Goedgekeurd", AJ40&lt;&gt;""), "Vermelden op mancolijst met KeuringID:  "&amp;D40,"&lt; Vul hiernaast de juiste status en datum in."))</f>
        <v>&lt; Vul hiernaast de juiste status en datum in.</v>
      </c>
    </row>
    <row r="41" spans="1:38">
      <c r="A41">
        <v>900080947</v>
      </c>
      <c r="B41">
        <v>56</v>
      </c>
      <c r="C41" t="s">
        <v>35</v>
      </c>
      <c r="D41">
        <v>664532</v>
      </c>
      <c r="E41" t="s">
        <v>36</v>
      </c>
      <c r="F41" t="s">
        <v>37</v>
      </c>
      <c r="G41">
        <v>1</v>
      </c>
      <c r="H41" t="s">
        <v>38</v>
      </c>
      <c r="I41" t="s">
        <v>39</v>
      </c>
      <c r="J41" t="s">
        <v>40</v>
      </c>
      <c r="K41" s="1"/>
      <c r="L41">
        <v>1</v>
      </c>
      <c r="M41" t="s">
        <v>122</v>
      </c>
      <c r="N41" t="s">
        <v>123</v>
      </c>
      <c r="O41" t="s">
        <v>141</v>
      </c>
      <c r="P41" t="s">
        <v>86</v>
      </c>
      <c r="Q41" t="s">
        <v>55</v>
      </c>
      <c r="R41" t="s">
        <v>142</v>
      </c>
      <c r="S41" t="s">
        <v>126</v>
      </c>
      <c r="T41" t="s">
        <v>126</v>
      </c>
      <c r="U41" t="s">
        <v>48</v>
      </c>
      <c r="V41">
        <v>0</v>
      </c>
      <c r="X41" s="5"/>
      <c r="Z41" s="5"/>
      <c r="AB41" s="5"/>
      <c r="AD41" s="5"/>
      <c r="AF41" s="5"/>
      <c r="AH41" s="5"/>
      <c r="AJ41" s="7" t="s">
        <v>164</v>
      </c>
      <c r="AK41" s="8"/>
      <c r="AL41" s="10" t="str">
        <f xml:space="preserve"> IF(AND(AJ41="Goedgekeurd", AK41&lt;&gt;""), M41&amp;"_"&amp;O41&amp;"_"&amp;A41&amp;"_"&amp;D41&amp;"_"&amp;TEXT(AK41,"dd-mm-")&amp;YEAR(AK41), IF(AND(AK41&lt;&gt;"", AJ41&lt;&gt;"In opdracht", AJ41&lt;&gt;"Goedgekeurd", AJ41&lt;&gt;""), "Vermelden op mancolijst met KeuringID:  "&amp;D41,"&lt; Vul hiernaast de juiste status en datum in."))</f>
        <v>&lt; Vul hiernaast de juiste status en datum in.</v>
      </c>
    </row>
    <row r="42" spans="1:38">
      <c r="A42">
        <v>900072614</v>
      </c>
      <c r="B42">
        <v>56</v>
      </c>
      <c r="C42" t="s">
        <v>35</v>
      </c>
      <c r="D42">
        <v>664533</v>
      </c>
      <c r="E42" t="s">
        <v>36</v>
      </c>
      <c r="F42" t="s">
        <v>37</v>
      </c>
      <c r="G42">
        <v>1</v>
      </c>
      <c r="H42" t="s">
        <v>38</v>
      </c>
      <c r="I42" t="s">
        <v>39</v>
      </c>
      <c r="J42" t="s">
        <v>40</v>
      </c>
      <c r="K42" s="1"/>
      <c r="L42">
        <v>1</v>
      </c>
      <c r="M42" t="s">
        <v>122</v>
      </c>
      <c r="N42" t="s">
        <v>123</v>
      </c>
      <c r="O42" t="s">
        <v>143</v>
      </c>
      <c r="P42" t="s">
        <v>144</v>
      </c>
      <c r="Q42" t="s">
        <v>68</v>
      </c>
      <c r="R42" t="s">
        <v>141</v>
      </c>
      <c r="S42" t="s">
        <v>126</v>
      </c>
      <c r="T42" t="s">
        <v>126</v>
      </c>
      <c r="U42" t="s">
        <v>48</v>
      </c>
      <c r="V42">
        <v>0</v>
      </c>
      <c r="X42" s="5"/>
      <c r="Z42" s="5"/>
      <c r="AB42" s="5"/>
      <c r="AD42" s="5"/>
      <c r="AF42" s="5"/>
      <c r="AH42" s="5"/>
      <c r="AJ42" s="7" t="s">
        <v>164</v>
      </c>
      <c r="AK42" s="8"/>
      <c r="AL42" s="10" t="str">
        <f xml:space="preserve"> IF(AND(AJ42="Goedgekeurd", AK42&lt;&gt;""), M42&amp;"_"&amp;O42&amp;"_"&amp;A42&amp;"_"&amp;D42&amp;"_"&amp;TEXT(AK42,"dd-mm-")&amp;YEAR(AK42), IF(AND(AK42&lt;&gt;"", AJ42&lt;&gt;"In opdracht", AJ42&lt;&gt;"Goedgekeurd", AJ42&lt;&gt;""), "Vermelden op mancolijst met KeuringID:  "&amp;D42,"&lt; Vul hiernaast de juiste status en datum in."))</f>
        <v>&lt; Vul hiernaast de juiste status en datum in.</v>
      </c>
    </row>
    <row r="43" spans="1:38">
      <c r="A43">
        <v>900034040</v>
      </c>
      <c r="B43">
        <v>56</v>
      </c>
      <c r="C43" t="s">
        <v>35</v>
      </c>
      <c r="D43">
        <v>664534</v>
      </c>
      <c r="E43" t="s">
        <v>36</v>
      </c>
      <c r="F43" t="s">
        <v>37</v>
      </c>
      <c r="G43">
        <v>1</v>
      </c>
      <c r="H43" t="s">
        <v>38</v>
      </c>
      <c r="I43" t="s">
        <v>39</v>
      </c>
      <c r="J43" t="s">
        <v>40</v>
      </c>
      <c r="K43" s="1"/>
      <c r="L43">
        <v>1</v>
      </c>
      <c r="M43" t="s">
        <v>122</v>
      </c>
      <c r="N43" t="s">
        <v>123</v>
      </c>
      <c r="O43" t="s">
        <v>145</v>
      </c>
      <c r="P43" t="s">
        <v>108</v>
      </c>
      <c r="Q43" t="s">
        <v>45</v>
      </c>
      <c r="R43" t="s">
        <v>74</v>
      </c>
      <c r="S43" t="s">
        <v>126</v>
      </c>
      <c r="T43" t="s">
        <v>126</v>
      </c>
      <c r="U43" t="s">
        <v>48</v>
      </c>
      <c r="V43">
        <v>0</v>
      </c>
      <c r="X43" s="5"/>
      <c r="Z43" s="5"/>
      <c r="AB43" s="5"/>
      <c r="AD43" s="5"/>
      <c r="AF43" s="5"/>
      <c r="AH43" s="5"/>
      <c r="AJ43" s="7" t="s">
        <v>164</v>
      </c>
      <c r="AK43" s="8"/>
      <c r="AL43" s="10" t="str">
        <f xml:space="preserve"> IF(AND(AJ43="Goedgekeurd", AK43&lt;&gt;""), M43&amp;"_"&amp;O43&amp;"_"&amp;A43&amp;"_"&amp;D43&amp;"_"&amp;TEXT(AK43,"dd-mm-")&amp;YEAR(AK43), IF(AND(AK43&lt;&gt;"", AJ43&lt;&gt;"In opdracht", AJ43&lt;&gt;"Goedgekeurd", AJ43&lt;&gt;""), "Vermelden op mancolijst met KeuringID:  "&amp;D43,"&lt; Vul hiernaast de juiste status en datum in."))</f>
        <v>&lt; Vul hiernaast de juiste status en datum in.</v>
      </c>
    </row>
    <row r="44" spans="1:38">
      <c r="A44">
        <v>900034041</v>
      </c>
      <c r="B44">
        <v>56</v>
      </c>
      <c r="C44" t="s">
        <v>35</v>
      </c>
      <c r="D44">
        <v>664535</v>
      </c>
      <c r="E44" t="s">
        <v>36</v>
      </c>
      <c r="F44" t="s">
        <v>37</v>
      </c>
      <c r="G44">
        <v>1</v>
      </c>
      <c r="H44" t="s">
        <v>38</v>
      </c>
      <c r="I44" t="s">
        <v>39</v>
      </c>
      <c r="J44" t="s">
        <v>40</v>
      </c>
      <c r="K44" s="1"/>
      <c r="L44">
        <v>1</v>
      </c>
      <c r="M44" t="s">
        <v>122</v>
      </c>
      <c r="N44" t="s">
        <v>123</v>
      </c>
      <c r="O44" t="s">
        <v>146</v>
      </c>
      <c r="P44" t="s">
        <v>89</v>
      </c>
      <c r="Q44" t="s">
        <v>45</v>
      </c>
      <c r="R44" t="s">
        <v>101</v>
      </c>
      <c r="S44" t="s">
        <v>126</v>
      </c>
      <c r="T44" t="s">
        <v>126</v>
      </c>
      <c r="U44" t="s">
        <v>48</v>
      </c>
      <c r="V44">
        <v>0</v>
      </c>
      <c r="X44" s="5"/>
      <c r="Z44" s="5"/>
      <c r="AB44" s="5"/>
      <c r="AD44" s="5"/>
      <c r="AF44" s="5"/>
      <c r="AH44" s="5"/>
      <c r="AJ44" s="7" t="s">
        <v>164</v>
      </c>
      <c r="AK44" s="8"/>
      <c r="AL44" s="10" t="str">
        <f xml:space="preserve"> IF(AND(AJ44="Goedgekeurd", AK44&lt;&gt;""), M44&amp;"_"&amp;O44&amp;"_"&amp;A44&amp;"_"&amp;D44&amp;"_"&amp;TEXT(AK44,"dd-mm-")&amp;YEAR(AK44), IF(AND(AK44&lt;&gt;"", AJ44&lt;&gt;"In opdracht", AJ44&lt;&gt;"Goedgekeurd", AJ44&lt;&gt;""), "Vermelden op mancolijst met KeuringID:  "&amp;D44,"&lt; Vul hiernaast de juiste status en datum in."))</f>
        <v>&lt; Vul hiernaast de juiste status en datum in.</v>
      </c>
    </row>
    <row r="45" spans="1:38">
      <c r="A45">
        <v>900034043</v>
      </c>
      <c r="B45">
        <v>56</v>
      </c>
      <c r="C45" t="s">
        <v>35</v>
      </c>
      <c r="D45">
        <v>664536</v>
      </c>
      <c r="E45" t="s">
        <v>36</v>
      </c>
      <c r="F45" t="s">
        <v>37</v>
      </c>
      <c r="G45">
        <v>1</v>
      </c>
      <c r="H45" t="s">
        <v>38</v>
      </c>
      <c r="I45" t="s">
        <v>39</v>
      </c>
      <c r="J45" t="s">
        <v>40</v>
      </c>
      <c r="K45" s="1"/>
      <c r="L45">
        <v>1</v>
      </c>
      <c r="M45" t="s">
        <v>122</v>
      </c>
      <c r="N45" t="s">
        <v>123</v>
      </c>
      <c r="O45" t="s">
        <v>147</v>
      </c>
      <c r="P45" t="s">
        <v>54</v>
      </c>
      <c r="Q45" t="s">
        <v>45</v>
      </c>
      <c r="R45" t="s">
        <v>62</v>
      </c>
      <c r="S45" t="s">
        <v>126</v>
      </c>
      <c r="T45" t="s">
        <v>126</v>
      </c>
      <c r="U45" t="s">
        <v>48</v>
      </c>
      <c r="V45">
        <v>0</v>
      </c>
      <c r="X45" s="5"/>
      <c r="Z45" s="5"/>
      <c r="AB45" s="5"/>
      <c r="AD45" s="5"/>
      <c r="AF45" s="5"/>
      <c r="AH45" s="5"/>
      <c r="AJ45" s="7" t="s">
        <v>164</v>
      </c>
      <c r="AK45" s="8"/>
      <c r="AL45" s="10" t="str">
        <f xml:space="preserve"> IF(AND(AJ45="Goedgekeurd", AK45&lt;&gt;""), M45&amp;"_"&amp;O45&amp;"_"&amp;A45&amp;"_"&amp;D45&amp;"_"&amp;TEXT(AK45,"dd-mm-")&amp;YEAR(AK45), IF(AND(AK45&lt;&gt;"", AJ45&lt;&gt;"In opdracht", AJ45&lt;&gt;"Goedgekeurd", AJ45&lt;&gt;""), "Vermelden op mancolijst met KeuringID:  "&amp;D45,"&lt; Vul hiernaast de juiste status en datum in."))</f>
        <v>&lt; Vul hiernaast de juiste status en datum in.</v>
      </c>
    </row>
    <row r="46" spans="1:38">
      <c r="A46">
        <v>900072619</v>
      </c>
      <c r="B46">
        <v>56</v>
      </c>
      <c r="C46" t="s">
        <v>35</v>
      </c>
      <c r="D46">
        <v>664537</v>
      </c>
      <c r="E46" t="s">
        <v>36</v>
      </c>
      <c r="F46" t="s">
        <v>37</v>
      </c>
      <c r="G46">
        <v>1</v>
      </c>
      <c r="H46" t="s">
        <v>38</v>
      </c>
      <c r="I46" t="s">
        <v>39</v>
      </c>
      <c r="J46" t="s">
        <v>40</v>
      </c>
      <c r="K46" s="1"/>
      <c r="L46">
        <v>1</v>
      </c>
      <c r="M46" t="s">
        <v>122</v>
      </c>
      <c r="N46" t="s">
        <v>123</v>
      </c>
      <c r="O46" t="s">
        <v>148</v>
      </c>
      <c r="P46" t="s">
        <v>86</v>
      </c>
      <c r="Q46" t="s">
        <v>45</v>
      </c>
      <c r="R46" t="s">
        <v>87</v>
      </c>
      <c r="S46" t="s">
        <v>126</v>
      </c>
      <c r="T46" t="s">
        <v>126</v>
      </c>
      <c r="U46" t="s">
        <v>48</v>
      </c>
      <c r="V46">
        <v>0</v>
      </c>
      <c r="X46" s="5"/>
      <c r="Z46" s="5"/>
      <c r="AB46" s="5"/>
      <c r="AD46" s="5"/>
      <c r="AF46" s="5"/>
      <c r="AH46" s="5"/>
      <c r="AJ46" s="7" t="s">
        <v>164</v>
      </c>
      <c r="AK46" s="8"/>
      <c r="AL46" s="10" t="str">
        <f xml:space="preserve"> IF(AND(AJ46="Goedgekeurd", AK46&lt;&gt;""), M46&amp;"_"&amp;O46&amp;"_"&amp;A46&amp;"_"&amp;D46&amp;"_"&amp;TEXT(AK46,"dd-mm-")&amp;YEAR(AK46), IF(AND(AK46&lt;&gt;"", AJ46&lt;&gt;"In opdracht", AJ46&lt;&gt;"Goedgekeurd", AJ46&lt;&gt;""), "Vermelden op mancolijst met KeuringID:  "&amp;D46,"&lt; Vul hiernaast de juiste status en datum in."))</f>
        <v>&lt; Vul hiernaast de juiste status en datum in.</v>
      </c>
    </row>
    <row r="47" spans="1:38">
      <c r="A47">
        <v>900072623</v>
      </c>
      <c r="B47">
        <v>56</v>
      </c>
      <c r="C47" t="s">
        <v>35</v>
      </c>
      <c r="D47">
        <v>664538</v>
      </c>
      <c r="E47" t="s">
        <v>36</v>
      </c>
      <c r="F47" t="s">
        <v>37</v>
      </c>
      <c r="G47">
        <v>1</v>
      </c>
      <c r="H47" t="s">
        <v>38</v>
      </c>
      <c r="I47" t="s">
        <v>39</v>
      </c>
      <c r="J47" t="s">
        <v>40</v>
      </c>
      <c r="K47" s="1"/>
      <c r="L47">
        <v>1</v>
      </c>
      <c r="M47" t="s">
        <v>122</v>
      </c>
      <c r="N47" t="s">
        <v>123</v>
      </c>
      <c r="O47" t="s">
        <v>149</v>
      </c>
      <c r="P47" t="s">
        <v>86</v>
      </c>
      <c r="Q47" t="s">
        <v>45</v>
      </c>
      <c r="R47" t="s">
        <v>87</v>
      </c>
      <c r="S47" t="s">
        <v>126</v>
      </c>
      <c r="T47" t="s">
        <v>126</v>
      </c>
      <c r="U47" t="s">
        <v>48</v>
      </c>
      <c r="V47">
        <v>0</v>
      </c>
      <c r="X47" s="5"/>
      <c r="Z47" s="5"/>
      <c r="AB47" s="5"/>
      <c r="AD47" s="5"/>
      <c r="AF47" s="5"/>
      <c r="AH47" s="5"/>
      <c r="AJ47" s="7" t="s">
        <v>164</v>
      </c>
      <c r="AK47" s="8"/>
      <c r="AL47" s="10" t="str">
        <f xml:space="preserve"> IF(AND(AJ47="Goedgekeurd", AK47&lt;&gt;""), M47&amp;"_"&amp;O47&amp;"_"&amp;A47&amp;"_"&amp;D47&amp;"_"&amp;TEXT(AK47,"dd-mm-")&amp;YEAR(AK47), IF(AND(AK47&lt;&gt;"", AJ47&lt;&gt;"In opdracht", AJ47&lt;&gt;"Goedgekeurd", AJ47&lt;&gt;""), "Vermelden op mancolijst met KeuringID:  "&amp;D47,"&lt; Vul hiernaast de juiste status en datum in."))</f>
        <v>&lt; Vul hiernaast de juiste status en datum in.</v>
      </c>
    </row>
    <row r="48" spans="1:38">
      <c r="A48">
        <v>900072627</v>
      </c>
      <c r="B48">
        <v>56</v>
      </c>
      <c r="C48" t="s">
        <v>35</v>
      </c>
      <c r="D48">
        <v>664539</v>
      </c>
      <c r="E48" t="s">
        <v>36</v>
      </c>
      <c r="F48" t="s">
        <v>37</v>
      </c>
      <c r="G48">
        <v>1</v>
      </c>
      <c r="H48" t="s">
        <v>38</v>
      </c>
      <c r="I48" t="s">
        <v>39</v>
      </c>
      <c r="J48" t="s">
        <v>40</v>
      </c>
      <c r="K48" s="1"/>
      <c r="L48">
        <v>1</v>
      </c>
      <c r="M48" t="s">
        <v>122</v>
      </c>
      <c r="N48" t="s">
        <v>123</v>
      </c>
      <c r="O48" t="s">
        <v>150</v>
      </c>
      <c r="P48" t="s">
        <v>151</v>
      </c>
      <c r="Q48" t="s">
        <v>45</v>
      </c>
      <c r="R48" t="s">
        <v>87</v>
      </c>
      <c r="S48" t="s">
        <v>126</v>
      </c>
      <c r="T48" t="s">
        <v>126</v>
      </c>
      <c r="U48" t="s">
        <v>48</v>
      </c>
      <c r="V48">
        <v>0</v>
      </c>
      <c r="X48" s="5"/>
      <c r="Z48" s="5"/>
      <c r="AB48" s="5"/>
      <c r="AD48" s="5"/>
      <c r="AF48" s="5"/>
      <c r="AH48" s="5"/>
      <c r="AJ48" s="7" t="s">
        <v>164</v>
      </c>
      <c r="AK48" s="8"/>
      <c r="AL48" s="10" t="str">
        <f xml:space="preserve"> IF(AND(AJ48="Goedgekeurd", AK48&lt;&gt;""), M48&amp;"_"&amp;O48&amp;"_"&amp;A48&amp;"_"&amp;D48&amp;"_"&amp;TEXT(AK48,"dd-mm-")&amp;YEAR(AK48), IF(AND(AK48&lt;&gt;"", AJ48&lt;&gt;"In opdracht", AJ48&lt;&gt;"Goedgekeurd", AJ48&lt;&gt;""), "Vermelden op mancolijst met KeuringID:  "&amp;D48,"&lt; Vul hiernaast de juiste status en datum in."))</f>
        <v>&lt; Vul hiernaast de juiste status en datum in.</v>
      </c>
    </row>
    <row r="49" spans="1:38">
      <c r="A49">
        <v>900072631</v>
      </c>
      <c r="B49">
        <v>56</v>
      </c>
      <c r="C49" t="s">
        <v>35</v>
      </c>
      <c r="D49">
        <v>664540</v>
      </c>
      <c r="E49" t="s">
        <v>36</v>
      </c>
      <c r="F49" t="s">
        <v>37</v>
      </c>
      <c r="G49">
        <v>1</v>
      </c>
      <c r="H49" t="s">
        <v>38</v>
      </c>
      <c r="I49" t="s">
        <v>39</v>
      </c>
      <c r="J49" t="s">
        <v>40</v>
      </c>
      <c r="K49" s="1"/>
      <c r="L49">
        <v>1</v>
      </c>
      <c r="M49" t="s">
        <v>122</v>
      </c>
      <c r="N49" t="s">
        <v>123</v>
      </c>
      <c r="O49" t="s">
        <v>152</v>
      </c>
      <c r="P49" t="s">
        <v>153</v>
      </c>
      <c r="Q49" t="s">
        <v>45</v>
      </c>
      <c r="R49" t="s">
        <v>154</v>
      </c>
      <c r="S49" t="s">
        <v>126</v>
      </c>
      <c r="T49" t="s">
        <v>126</v>
      </c>
      <c r="U49" t="s">
        <v>48</v>
      </c>
      <c r="V49">
        <v>0</v>
      </c>
      <c r="X49" s="5"/>
      <c r="Z49" s="5"/>
      <c r="AB49" s="5"/>
      <c r="AD49" s="5"/>
      <c r="AF49" s="5"/>
      <c r="AH49" s="5"/>
      <c r="AJ49" s="7" t="s">
        <v>164</v>
      </c>
      <c r="AK49" s="8"/>
      <c r="AL49" s="10" t="str">
        <f xml:space="preserve"> IF(AND(AJ49="Goedgekeurd", AK49&lt;&gt;""), M49&amp;"_"&amp;O49&amp;"_"&amp;A49&amp;"_"&amp;D49&amp;"_"&amp;TEXT(AK49,"dd-mm-")&amp;YEAR(AK49), IF(AND(AK49&lt;&gt;"", AJ49&lt;&gt;"In opdracht", AJ49&lt;&gt;"Goedgekeurd", AJ49&lt;&gt;""), "Vermelden op mancolijst met KeuringID:  "&amp;D49,"&lt; Vul hiernaast de juiste status en datum in."))</f>
        <v>&lt; Vul hiernaast de juiste status en datum in.</v>
      </c>
    </row>
    <row r="50" spans="1:38">
      <c r="A50">
        <v>900080965</v>
      </c>
      <c r="B50">
        <v>56</v>
      </c>
      <c r="C50" t="s">
        <v>35</v>
      </c>
      <c r="D50">
        <v>664541</v>
      </c>
      <c r="E50" t="s">
        <v>36</v>
      </c>
      <c r="F50" t="s">
        <v>37</v>
      </c>
      <c r="G50">
        <v>1</v>
      </c>
      <c r="H50" t="s">
        <v>38</v>
      </c>
      <c r="I50" t="s">
        <v>39</v>
      </c>
      <c r="J50" t="s">
        <v>40</v>
      </c>
      <c r="K50" s="1"/>
      <c r="L50">
        <v>1</v>
      </c>
      <c r="M50" t="s">
        <v>155</v>
      </c>
      <c r="N50" t="s">
        <v>156</v>
      </c>
      <c r="O50" t="s">
        <v>157</v>
      </c>
      <c r="P50" t="s">
        <v>86</v>
      </c>
      <c r="Q50" t="s">
        <v>83</v>
      </c>
      <c r="R50" t="s">
        <v>158</v>
      </c>
      <c r="S50" t="s">
        <v>159</v>
      </c>
      <c r="T50" t="s">
        <v>159</v>
      </c>
      <c r="U50" t="s">
        <v>48</v>
      </c>
      <c r="V50">
        <v>0</v>
      </c>
      <c r="X50" s="5"/>
      <c r="Z50" s="5"/>
      <c r="AB50" s="5"/>
      <c r="AD50" s="5"/>
      <c r="AF50" s="5"/>
      <c r="AH50" s="5"/>
      <c r="AJ50" s="7" t="s">
        <v>164</v>
      </c>
      <c r="AK50" s="9"/>
      <c r="AL50" s="10" t="str">
        <f xml:space="preserve"> IF(AND(AJ50="Goedgekeurd", AK50&lt;&gt;""), M50&amp;"_"&amp;O50&amp;"_"&amp;A50&amp;"_"&amp;D50&amp;"_"&amp;TEXT(AK50,"dd-mm-")&amp;YEAR(AK50), IF(AND(AK50&lt;&gt;"", AJ50&lt;&gt;"In opdracht", AJ50&lt;&gt;"Goedgekeurd", AJ50&lt;&gt;""), "Vermelden op mancolijst met KeuringID:  "&amp;D50,"&lt; Vul hiernaast de juiste status en datum in."))</f>
        <v>&lt; Vul hiernaast de juiste status en datum in.</v>
      </c>
    </row>
  </sheetData>
  <sheetProtection password="A5E4" sheet="1" objects="1" scenarios="1" formatColumns="0" autoFilter="0"/>
  <autoFilter ref="A1:AL1"/>
  <dataValidations count="2">
    <dataValidation type="list" showErrorMessage="1" error="Kies een status uit de lijst" sqref="AJ2:AJ50">
      <formula1>$AP$1:$AP$5</formula1>
    </dataValidation>
    <dataValidation type="date" allowBlank="1" showDropDown="1" showInputMessage="1" showErrorMessage="1" error="Dit is een keuringsplan voor 2015. De datum moet tussen 1-1-2015 en 30-6-2016 liggen." prompt="Vul de datum in zoals vermeld op het document (d-m-jj)" sqref="AK2:AK50">
      <formula1>42005</formula1>
      <formula2>42551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5"/>
  <sheetViews>
    <sheetView workbookViewId="0"/>
  </sheetViews>
  <sheetFormatPr defaultRowHeight="15"/>
  <cols>
    <col min="1" max="1" width="9" bestFit="1" customWidth="1"/>
    <col min="2" max="2" width="34.28515625" bestFit="1" customWidth="1"/>
    <col min="3" max="3" width="16.7109375" bestFit="1" customWidth="1"/>
    <col min="4" max="4" width="11.28515625" bestFit="1" customWidth="1"/>
    <col min="5" max="5" width="10.42578125" bestFit="1" customWidth="1"/>
    <col min="6" max="6" width="7.28515625" bestFit="1" customWidth="1"/>
  </cols>
  <sheetData>
    <row r="1" spans="1:6">
      <c r="A1" s="3" t="s">
        <v>12</v>
      </c>
      <c r="B1" s="3" t="s">
        <v>13</v>
      </c>
      <c r="C1" s="3" t="s">
        <v>168</v>
      </c>
      <c r="D1" s="3" t="s">
        <v>169</v>
      </c>
      <c r="E1" s="3" t="s">
        <v>170</v>
      </c>
      <c r="F1" s="3" t="s">
        <v>171</v>
      </c>
    </row>
    <row r="2" spans="1:6">
      <c r="A2" t="s">
        <v>41</v>
      </c>
      <c r="B2" t="s">
        <v>42</v>
      </c>
      <c r="C2" t="s">
        <v>172</v>
      </c>
      <c r="D2" t="s">
        <v>173</v>
      </c>
      <c r="E2" t="s">
        <v>174</v>
      </c>
      <c r="F2" t="s">
        <v>175</v>
      </c>
    </row>
    <row r="3" spans="1:6">
      <c r="A3" t="s">
        <v>94</v>
      </c>
      <c r="B3" t="s">
        <v>95</v>
      </c>
      <c r="C3" t="s">
        <v>176</v>
      </c>
      <c r="D3" t="s">
        <v>177</v>
      </c>
      <c r="E3" t="s">
        <v>178</v>
      </c>
      <c r="F3" t="s">
        <v>175</v>
      </c>
    </row>
    <row r="4" spans="1:6">
      <c r="A4" t="s">
        <v>122</v>
      </c>
      <c r="B4" t="s">
        <v>123</v>
      </c>
      <c r="C4" t="s">
        <v>179</v>
      </c>
      <c r="D4" t="s">
        <v>180</v>
      </c>
      <c r="E4" t="s">
        <v>181</v>
      </c>
      <c r="F4" t="s">
        <v>175</v>
      </c>
    </row>
    <row r="5" spans="1:6">
      <c r="A5" t="s">
        <v>155</v>
      </c>
      <c r="B5" t="s">
        <v>156</v>
      </c>
      <c r="C5" t="s">
        <v>182</v>
      </c>
      <c r="D5" t="s">
        <v>180</v>
      </c>
      <c r="E5" t="s">
        <v>181</v>
      </c>
      <c r="F5" t="s">
        <v>175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lex beekmans</dc:creator>
  <cp:lastModifiedBy>lex beekmans</cp:lastModifiedBy>
  <dcterms:created xsi:type="dcterms:W3CDTF">2013-06-20T14:36:00Z</dcterms:created>
  <dcterms:modified xsi:type="dcterms:W3CDTF">2013-06-20T14:36:41Z</dcterms:modified>
</cp:coreProperties>
</file>